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40" windowHeight="1176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72" i="1" l="1"/>
  <c r="B128" i="1" l="1"/>
  <c r="A128" i="1"/>
  <c r="J127" i="1"/>
  <c r="I127" i="1"/>
  <c r="H127" i="1"/>
  <c r="G127" i="1"/>
  <c r="F127" i="1"/>
  <c r="A121" i="1"/>
  <c r="J120" i="1"/>
  <c r="I120" i="1"/>
  <c r="H120" i="1"/>
  <c r="G120" i="1"/>
  <c r="F120" i="1"/>
  <c r="B115" i="1"/>
  <c r="A115" i="1"/>
  <c r="J114" i="1"/>
  <c r="I114" i="1"/>
  <c r="H114" i="1"/>
  <c r="G114" i="1"/>
  <c r="F114" i="1"/>
  <c r="A109" i="1"/>
  <c r="J108" i="1"/>
  <c r="I108" i="1"/>
  <c r="H108" i="1"/>
  <c r="G108" i="1"/>
  <c r="F108" i="1"/>
  <c r="B104" i="1"/>
  <c r="A104" i="1"/>
  <c r="J103" i="1"/>
  <c r="I103" i="1"/>
  <c r="H103" i="1"/>
  <c r="G103" i="1"/>
  <c r="F103" i="1"/>
  <c r="A97" i="1"/>
  <c r="J96" i="1"/>
  <c r="I96" i="1"/>
  <c r="H96" i="1"/>
  <c r="G96" i="1"/>
  <c r="F96" i="1"/>
  <c r="B91" i="1"/>
  <c r="A91" i="1"/>
  <c r="J90" i="1"/>
  <c r="I90" i="1"/>
  <c r="H90" i="1"/>
  <c r="G90" i="1"/>
  <c r="F90" i="1"/>
  <c r="B84" i="1"/>
  <c r="A84" i="1"/>
  <c r="J83" i="1"/>
  <c r="I83" i="1"/>
  <c r="H83" i="1"/>
  <c r="G83" i="1"/>
  <c r="F83" i="1"/>
  <c r="B79" i="1"/>
  <c r="A79" i="1"/>
  <c r="J78" i="1"/>
  <c r="I78" i="1"/>
  <c r="H78" i="1"/>
  <c r="G78" i="1"/>
  <c r="F78" i="1"/>
  <c r="A72" i="1"/>
  <c r="J71" i="1"/>
  <c r="I71" i="1"/>
  <c r="H71" i="1"/>
  <c r="G71" i="1"/>
  <c r="F71" i="1"/>
  <c r="B66" i="1"/>
  <c r="A66" i="1"/>
  <c r="J65" i="1"/>
  <c r="I65" i="1"/>
  <c r="H65" i="1"/>
  <c r="G65" i="1"/>
  <c r="F65" i="1"/>
  <c r="B60" i="1"/>
  <c r="A60" i="1"/>
  <c r="J59" i="1"/>
  <c r="I59" i="1"/>
  <c r="H59" i="1"/>
  <c r="G59" i="1"/>
  <c r="F59" i="1"/>
  <c r="B55" i="1"/>
  <c r="A55" i="1"/>
  <c r="J54" i="1"/>
  <c r="I54" i="1"/>
  <c r="H54" i="1"/>
  <c r="G54" i="1"/>
  <c r="F54" i="1"/>
  <c r="B49" i="1"/>
  <c r="A49" i="1"/>
  <c r="J48" i="1"/>
  <c r="I48" i="1"/>
  <c r="H48" i="1"/>
  <c r="G48" i="1"/>
  <c r="F48" i="1"/>
  <c r="B43" i="1"/>
  <c r="A43" i="1"/>
  <c r="J42" i="1"/>
  <c r="I42" i="1"/>
  <c r="H42" i="1"/>
  <c r="G42" i="1"/>
  <c r="F42" i="1"/>
  <c r="B36" i="1"/>
  <c r="A36" i="1"/>
  <c r="J35" i="1"/>
  <c r="I35" i="1"/>
  <c r="H35" i="1"/>
  <c r="G35" i="1"/>
  <c r="F35" i="1"/>
  <c r="B31" i="1"/>
  <c r="A31" i="1"/>
  <c r="J30" i="1"/>
  <c r="I30" i="1"/>
  <c r="H30" i="1"/>
  <c r="G30" i="1"/>
  <c r="F30" i="1"/>
  <c r="B24" i="1"/>
  <c r="A24" i="1"/>
  <c r="J23" i="1"/>
  <c r="I23" i="1"/>
  <c r="H23" i="1"/>
  <c r="G23" i="1"/>
  <c r="F23" i="1"/>
  <c r="B18" i="1"/>
  <c r="A18" i="1"/>
  <c r="J17" i="1"/>
  <c r="I17" i="1"/>
  <c r="H17" i="1"/>
  <c r="G17" i="1"/>
  <c r="F17" i="1"/>
  <c r="B11" i="1"/>
  <c r="A11" i="1"/>
  <c r="J10" i="1"/>
  <c r="I10" i="1"/>
  <c r="H10" i="1"/>
  <c r="G10" i="1"/>
  <c r="F10" i="1"/>
  <c r="I115" i="1" l="1"/>
  <c r="J104" i="1"/>
  <c r="J128" i="1"/>
  <c r="H128" i="1"/>
  <c r="G115" i="1"/>
  <c r="J43" i="1"/>
  <c r="I128" i="1"/>
  <c r="G128" i="1"/>
  <c r="H104" i="1"/>
  <c r="J55" i="1"/>
  <c r="I43" i="1"/>
  <c r="G43" i="1"/>
  <c r="J31" i="1"/>
  <c r="G31" i="1"/>
  <c r="F18" i="1"/>
  <c r="F128" i="1"/>
  <c r="H115" i="1"/>
  <c r="J115" i="1"/>
  <c r="F115" i="1"/>
  <c r="I104" i="1"/>
  <c r="G104" i="1"/>
  <c r="F104" i="1"/>
  <c r="I91" i="1"/>
  <c r="G91" i="1"/>
  <c r="J91" i="1"/>
  <c r="H91" i="1"/>
  <c r="F91" i="1"/>
  <c r="H79" i="1"/>
  <c r="J79" i="1"/>
  <c r="I79" i="1"/>
  <c r="G79" i="1"/>
  <c r="F79" i="1"/>
  <c r="G66" i="1"/>
  <c r="H66" i="1"/>
  <c r="F66" i="1"/>
  <c r="J66" i="1"/>
  <c r="I66" i="1"/>
  <c r="I55" i="1"/>
  <c r="F55" i="1"/>
  <c r="G55" i="1"/>
  <c r="H55" i="1"/>
  <c r="H43" i="1"/>
  <c r="F43" i="1"/>
  <c r="H31" i="1"/>
  <c r="F31" i="1"/>
  <c r="I31" i="1"/>
  <c r="J18" i="1"/>
  <c r="H18" i="1"/>
  <c r="G18" i="1"/>
  <c r="I18" i="1"/>
  <c r="J129" i="1" l="1"/>
  <c r="G129" i="1"/>
  <c r="I129" i="1"/>
  <c r="F129" i="1"/>
  <c r="H129" i="1"/>
</calcChain>
</file>

<file path=xl/sharedStrings.xml><?xml version="1.0" encoding="utf-8"?>
<sst xmlns="http://schemas.openxmlformats.org/spreadsheetml/2006/main" count="290" uniqueCount="101">
  <si>
    <t>Прием пищи</t>
  </si>
  <si>
    <t>Белки</t>
  </si>
  <si>
    <t>Жиры</t>
  </si>
  <si>
    <t>Углеводы</t>
  </si>
  <si>
    <t>Итого за день:</t>
  </si>
  <si>
    <t>Среднее значение за период:</t>
  </si>
  <si>
    <t>Типовое примерное меню приготавливаемых блюд</t>
  </si>
  <si>
    <t>Школа</t>
  </si>
  <si>
    <t>Возрастная категория</t>
  </si>
  <si>
    <t>Калорийность</t>
  </si>
  <si>
    <t>№ рецептуры</t>
  </si>
  <si>
    <t>Блюда</t>
  </si>
  <si>
    <t>Раздел меню</t>
  </si>
  <si>
    <t>Неделя</t>
  </si>
  <si>
    <t>День недели</t>
  </si>
  <si>
    <t>Утвердил:</t>
  </si>
  <si>
    <t>должность</t>
  </si>
  <si>
    <t>фамилия</t>
  </si>
  <si>
    <t>дата</t>
  </si>
  <si>
    <t>Завтрак</t>
  </si>
  <si>
    <t>гор.блюдо</t>
  </si>
  <si>
    <t>гор.напиток</t>
  </si>
  <si>
    <t>хлеб</t>
  </si>
  <si>
    <t>фрукты</t>
  </si>
  <si>
    <t>Обед</t>
  </si>
  <si>
    <t>закуска</t>
  </si>
  <si>
    <t>1 блюдо</t>
  </si>
  <si>
    <t>2 блюдо</t>
  </si>
  <si>
    <t>гарнир</t>
  </si>
  <si>
    <t>хлеб черн.</t>
  </si>
  <si>
    <t>итого</t>
  </si>
  <si>
    <t>Вес блюда, г</t>
  </si>
  <si>
    <t>Цена</t>
  </si>
  <si>
    <t>день</t>
  </si>
  <si>
    <t>месяц</t>
  </si>
  <si>
    <t>год</t>
  </si>
  <si>
    <t>какао</t>
  </si>
  <si>
    <t>70-75</t>
  </si>
  <si>
    <t>суп картофельный с бобовыми</t>
  </si>
  <si>
    <t>115(20)</t>
  </si>
  <si>
    <t>54-5м</t>
  </si>
  <si>
    <t>компот из сухофруктов</t>
  </si>
  <si>
    <t>ПР481</t>
  </si>
  <si>
    <t>Директор</t>
  </si>
  <si>
    <t>чай с лимоном</t>
  </si>
  <si>
    <t>рассольник Ленинградский</t>
  </si>
  <si>
    <t>картофельное пюре</t>
  </si>
  <si>
    <t>рыба тушеная в соусе</t>
  </si>
  <si>
    <t>напиток лимонный</t>
  </si>
  <si>
    <t>гуляш из отварной птицы</t>
  </si>
  <si>
    <t>макароны отварные</t>
  </si>
  <si>
    <t>чай с сахаром</t>
  </si>
  <si>
    <t>54-2м</t>
  </si>
  <si>
    <t>щи из свежей капусты</t>
  </si>
  <si>
    <t>плов из птицы</t>
  </si>
  <si>
    <t>оладьи с маслом</t>
  </si>
  <si>
    <t>кофейный напиток с молоком</t>
  </si>
  <si>
    <t>суп вермешелевый</t>
  </si>
  <si>
    <t>жаркое по домашнему</t>
  </si>
  <si>
    <t>компот из свежих фруктов</t>
  </si>
  <si>
    <t>кондит.изд.</t>
  </si>
  <si>
    <t>борщ из капусты</t>
  </si>
  <si>
    <t>котлета из птицы</t>
  </si>
  <si>
    <t>ПР</t>
  </si>
  <si>
    <t>хлеб пшеничный с маслом</t>
  </si>
  <si>
    <t>суп овощной с бобовыми</t>
  </si>
  <si>
    <t>птица тушеная</t>
  </si>
  <si>
    <t>макаронные изделия</t>
  </si>
  <si>
    <t>какао с молоком</t>
  </si>
  <si>
    <t>суп картофельный с овощами</t>
  </si>
  <si>
    <t>каша гречневая рассыпч.</t>
  </si>
  <si>
    <t>сырники с творогом</t>
  </si>
  <si>
    <t>суп картофельный с крупой на м.к.б.</t>
  </si>
  <si>
    <t>борщ со свеж.капустой на м.к.б.</t>
  </si>
  <si>
    <t>рыба жареная</t>
  </si>
  <si>
    <t>компот из сухофр.</t>
  </si>
  <si>
    <t>салат из белокочанной капусты</t>
  </si>
  <si>
    <t>салат из отварной свеклы</t>
  </si>
  <si>
    <t>каша манная</t>
  </si>
  <si>
    <t>салат из моркови</t>
  </si>
  <si>
    <t xml:space="preserve">хлеб пшеничный с маслом </t>
  </si>
  <si>
    <t>каша пшенная</t>
  </si>
  <si>
    <t>салат из белокачанной капусты</t>
  </si>
  <si>
    <t>МБОУ "Струковская ООШ"</t>
  </si>
  <si>
    <t>салат из свеклы</t>
  </si>
  <si>
    <t>вермешель молочная</t>
  </si>
  <si>
    <t>яблоко</t>
  </si>
  <si>
    <t xml:space="preserve">борщ со свеклой </t>
  </si>
  <si>
    <t>винегрет</t>
  </si>
  <si>
    <t>каша рисовая</t>
  </si>
  <si>
    <t>95(2)</t>
  </si>
  <si>
    <t>гречка отварная</t>
  </si>
  <si>
    <t>303.7</t>
  </si>
  <si>
    <t>хлеб ржано-пшеничный</t>
  </si>
  <si>
    <t>омлет натуральный</t>
  </si>
  <si>
    <t>соки фрукт.</t>
  </si>
  <si>
    <t>сок фрукт.</t>
  </si>
  <si>
    <t>сладкое</t>
  </si>
  <si>
    <t>печенье</t>
  </si>
  <si>
    <t xml:space="preserve">7-11 лет  № </t>
  </si>
  <si>
    <t>С.А.Мельникова Приказ 57-Д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</si>
</sst>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scheme val="minor"/>
    </font>
    <font>
      <b/>
      <sz val="11"/>
      <color theme="1"/>
      <name val="Calibri"/>
      <scheme val="minor"/>
    </font>
    <font>
      <sz val="10"/>
      <color theme="1"/>
      <name val="Arial"/>
    </font>
    <font>
      <sz val="10"/>
      <color rgb="FF4C4C4C"/>
      <name val="Arial"/>
    </font>
    <font>
      <sz val="10"/>
      <color rgb="FF2D2D2D"/>
      <name val="Arial"/>
    </font>
    <font>
      <i/>
      <sz val="11"/>
      <color theme="1"/>
      <name val="Calibri"/>
      <scheme val="minor"/>
    </font>
    <font>
      <b/>
      <sz val="10"/>
      <color rgb="FF2D2D2D"/>
      <name val="Arial"/>
    </font>
    <font>
      <b/>
      <sz val="14"/>
      <color rgb="FF4C4C4C"/>
      <name val="Arial"/>
    </font>
    <font>
      <b/>
      <sz val="8"/>
      <color theme="1"/>
      <name val="Arial"/>
    </font>
    <font>
      <b/>
      <sz val="8"/>
      <color rgb="FF2D2D2D"/>
      <name val="Arial"/>
    </font>
    <font>
      <i/>
      <sz val="8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 tint="-0.14999847407452621"/>
        <bgColor indexed="65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1" xfId="0" applyBorder="1"/>
    <xf numFmtId="0" fontId="0" fillId="2" borderId="2" xfId="0" applyFill="1" applyBorder="1" applyProtection="1">
      <protection locked="0"/>
    </xf>
    <xf numFmtId="0" fontId="0" fillId="0" borderId="2" xfId="0" applyBorder="1"/>
    <xf numFmtId="0" fontId="0" fillId="0" borderId="4" xfId="0" applyBorder="1"/>
    <xf numFmtId="0" fontId="2" fillId="0" borderId="2" xfId="0" applyFont="1" applyBorder="1" applyAlignment="1">
      <alignment vertical="top" wrapText="1"/>
    </xf>
    <xf numFmtId="0" fontId="0" fillId="0" borderId="5" xfId="0" applyBorder="1"/>
    <xf numFmtId="0" fontId="0" fillId="0" borderId="6" xfId="0" applyBorder="1"/>
    <xf numFmtId="0" fontId="2" fillId="0" borderId="0" xfId="0" applyFont="1" applyAlignment="1">
      <alignment horizontal="right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5" fillId="0" borderId="2" xfId="0" applyFont="1" applyBorder="1" applyAlignment="1" applyProtection="1">
      <alignment horizontal="right"/>
      <protection locked="0"/>
    </xf>
    <xf numFmtId="0" fontId="2" fillId="0" borderId="2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14" xfId="0" applyBorder="1"/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7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/>
    </xf>
    <xf numFmtId="0" fontId="2" fillId="0" borderId="9" xfId="0" applyFont="1" applyBorder="1"/>
    <xf numFmtId="0" fontId="2" fillId="0" borderId="10" xfId="0" applyFont="1" applyBorder="1"/>
    <xf numFmtId="0" fontId="2" fillId="3" borderId="2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3" xfId="0" applyFont="1" applyFill="1" applyBorder="1" applyAlignment="1">
      <alignment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7" fillId="0" borderId="0" xfId="0" applyFont="1" applyAlignment="1">
      <alignment horizontal="left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Protection="1">
      <protection locked="0"/>
    </xf>
    <xf numFmtId="0" fontId="2" fillId="2" borderId="1" xfId="0" applyFont="1" applyFill="1" applyBorder="1" applyAlignment="1" applyProtection="1">
      <alignment vertical="top" wrapText="1"/>
      <protection locked="0"/>
    </xf>
    <xf numFmtId="0" fontId="2" fillId="2" borderId="1" xfId="0" applyFont="1" applyFill="1" applyBorder="1" applyAlignment="1" applyProtection="1">
      <alignment horizontal="center" vertical="top" wrapText="1"/>
      <protection locked="0"/>
    </xf>
    <xf numFmtId="0" fontId="2" fillId="2" borderId="15" xfId="0" applyFont="1" applyFill="1" applyBorder="1" applyAlignment="1" applyProtection="1">
      <alignment horizontal="center" vertical="top" wrapText="1"/>
      <protection locked="0"/>
    </xf>
    <xf numFmtId="0" fontId="2" fillId="2" borderId="2" xfId="0" applyFont="1" applyFill="1" applyBorder="1" applyAlignment="1" applyProtection="1">
      <alignment vertical="top" wrapText="1"/>
      <protection locked="0"/>
    </xf>
    <xf numFmtId="0" fontId="2" fillId="2" borderId="2" xfId="0" applyFont="1" applyFill="1" applyBorder="1" applyAlignment="1" applyProtection="1">
      <alignment horizontal="center" vertical="top" wrapText="1"/>
      <protection locked="0"/>
    </xf>
    <xf numFmtId="0" fontId="2" fillId="2" borderId="17" xfId="0" applyFont="1" applyFill="1" applyBorder="1" applyAlignment="1" applyProtection="1">
      <alignment horizontal="center" vertical="top" wrapText="1"/>
      <protection locked="0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1" fontId="2" fillId="2" borderId="4" xfId="0" applyNumberFormat="1" applyFont="1" applyFill="1" applyBorder="1" applyAlignment="1" applyProtection="1">
      <alignment horizontal="center"/>
      <protection locked="0"/>
    </xf>
    <xf numFmtId="1" fontId="2" fillId="2" borderId="2" xfId="0" applyNumberFormat="1" applyFont="1" applyFill="1" applyBorder="1" applyAlignment="1" applyProtection="1">
      <alignment horizontal="center"/>
      <protection locked="0"/>
    </xf>
    <xf numFmtId="2" fontId="2" fillId="2" borderId="2" xfId="0" applyNumberFormat="1" applyFont="1" applyFill="1" applyBorder="1" applyAlignment="1" applyProtection="1">
      <alignment horizontal="center" vertical="top" wrapText="1"/>
      <protection locked="0"/>
    </xf>
    <xf numFmtId="0" fontId="6" fillId="3" borderId="21" xfId="0" applyFont="1" applyFill="1" applyBorder="1" applyAlignment="1">
      <alignment horizontal="center" vertical="center" wrapText="1"/>
    </xf>
    <xf numFmtId="0" fontId="1" fillId="3" borderId="22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wrapText="1"/>
      <protection locked="0"/>
    </xf>
    <xf numFmtId="0" fontId="0" fillId="0" borderId="2" xfId="0" applyBorder="1" applyAlignment="1" applyProtection="1">
      <alignment wrapText="1"/>
      <protection locked="0"/>
    </xf>
    <xf numFmtId="0" fontId="2" fillId="2" borderId="2" xfId="0" applyFont="1" applyFill="1" applyBorder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Arial"/>
        <a:cs typeface="Arial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9"/>
  <sheetViews>
    <sheetView tabSelected="1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2" sqref="A2"/>
    </sheetView>
  </sheetViews>
  <sheetFormatPr defaultRowHeight="12.75" x14ac:dyDescent="0.2"/>
  <cols>
    <col min="1" max="1" width="4.7109375" style="2" customWidth="1"/>
    <col min="2" max="2" width="5.28515625" style="2" customWidth="1"/>
    <col min="3" max="3" width="9.140625" style="1"/>
    <col min="4" max="4" width="11.5703125" style="1" customWidth="1"/>
    <col min="5" max="5" width="52.5703125" style="2" customWidth="1"/>
    <col min="6" max="6" width="9.28515625" style="2" customWidth="1"/>
    <col min="7" max="7" width="10" style="2" customWidth="1"/>
    <col min="8" max="8" width="7.5703125" style="2" customWidth="1"/>
    <col min="9" max="9" width="6.85546875" style="2" customWidth="1"/>
    <col min="10" max="10" width="8.140625" style="2" customWidth="1"/>
    <col min="11" max="11" width="10" style="2" customWidth="1"/>
    <col min="12" max="16384" width="9.140625" style="2"/>
  </cols>
  <sheetData>
    <row r="1" spans="1:12" ht="15" x14ac:dyDescent="0.25">
      <c r="A1" s="1" t="s">
        <v>7</v>
      </c>
      <c r="C1" s="54" t="s">
        <v>83</v>
      </c>
      <c r="D1" s="55"/>
      <c r="E1" s="55"/>
      <c r="F1" s="12" t="s">
        <v>15</v>
      </c>
      <c r="G1" s="2" t="s">
        <v>16</v>
      </c>
      <c r="H1" s="56" t="s">
        <v>43</v>
      </c>
      <c r="I1" s="56"/>
      <c r="J1" s="56"/>
      <c r="K1" s="56"/>
    </row>
    <row r="2" spans="1:12" ht="18" x14ac:dyDescent="0.2">
      <c r="A2" s="35" t="s">
        <v>6</v>
      </c>
      <c r="C2" s="2"/>
      <c r="G2" s="2" t="s">
        <v>17</v>
      </c>
      <c r="H2" s="56" t="s">
        <v>100</v>
      </c>
      <c r="I2" s="56"/>
      <c r="J2" s="56"/>
      <c r="K2" s="56"/>
    </row>
    <row r="3" spans="1:12" ht="17.25" customHeight="1" x14ac:dyDescent="0.2">
      <c r="A3" s="4" t="s">
        <v>8</v>
      </c>
      <c r="C3" s="2"/>
      <c r="D3" s="3"/>
      <c r="E3" s="38" t="s">
        <v>99</v>
      </c>
      <c r="G3" s="2" t="s">
        <v>18</v>
      </c>
      <c r="H3" s="48">
        <v>18</v>
      </c>
      <c r="I3" s="48">
        <v>8</v>
      </c>
      <c r="J3" s="49">
        <v>2025</v>
      </c>
      <c r="K3" s="1"/>
    </row>
    <row r="4" spans="1:12" x14ac:dyDescent="0.2">
      <c r="C4" s="2"/>
      <c r="D4" s="4"/>
      <c r="H4" s="47" t="s">
        <v>33</v>
      </c>
      <c r="I4" s="47" t="s">
        <v>34</v>
      </c>
      <c r="J4" s="47" t="s">
        <v>35</v>
      </c>
    </row>
    <row r="5" spans="1:12" ht="33.75" x14ac:dyDescent="0.2">
      <c r="A5" s="45" t="s">
        <v>13</v>
      </c>
      <c r="B5" s="46" t="s">
        <v>14</v>
      </c>
      <c r="C5" s="36" t="s">
        <v>0</v>
      </c>
      <c r="D5" s="36" t="s">
        <v>12</v>
      </c>
      <c r="E5" s="36" t="s">
        <v>11</v>
      </c>
      <c r="F5" s="36" t="s">
        <v>31</v>
      </c>
      <c r="G5" s="36" t="s">
        <v>1</v>
      </c>
      <c r="H5" s="36" t="s">
        <v>2</v>
      </c>
      <c r="I5" s="36" t="s">
        <v>3</v>
      </c>
      <c r="J5" s="36" t="s">
        <v>9</v>
      </c>
      <c r="K5" s="37" t="s">
        <v>10</v>
      </c>
      <c r="L5" s="36" t="s">
        <v>32</v>
      </c>
    </row>
    <row r="6" spans="1:12" ht="15" x14ac:dyDescent="0.25">
      <c r="A6" s="20">
        <v>1</v>
      </c>
      <c r="B6" s="21">
        <v>1</v>
      </c>
      <c r="C6" s="22" t="s">
        <v>19</v>
      </c>
      <c r="D6" s="5" t="s">
        <v>20</v>
      </c>
      <c r="E6" s="39" t="s">
        <v>78</v>
      </c>
      <c r="F6" s="40">
        <v>200</v>
      </c>
      <c r="G6" s="40">
        <v>18</v>
      </c>
      <c r="H6" s="40">
        <v>15</v>
      </c>
      <c r="I6" s="40">
        <v>37</v>
      </c>
      <c r="J6" s="40">
        <v>372</v>
      </c>
      <c r="K6" s="41">
        <v>168</v>
      </c>
      <c r="L6" s="40"/>
    </row>
    <row r="7" spans="1:12" ht="15" x14ac:dyDescent="0.25">
      <c r="A7" s="23"/>
      <c r="B7" s="15"/>
      <c r="C7" s="11"/>
      <c r="D7" s="7" t="s">
        <v>21</v>
      </c>
      <c r="E7" s="42" t="s">
        <v>36</v>
      </c>
      <c r="F7" s="43">
        <v>200</v>
      </c>
      <c r="G7" s="43">
        <v>3.6</v>
      </c>
      <c r="H7" s="43">
        <v>3.3</v>
      </c>
      <c r="I7" s="43">
        <v>25</v>
      </c>
      <c r="J7" s="43">
        <v>144</v>
      </c>
      <c r="K7" s="44">
        <v>434</v>
      </c>
      <c r="L7" s="43"/>
    </row>
    <row r="8" spans="1:12" ht="15" x14ac:dyDescent="0.25">
      <c r="A8" s="23"/>
      <c r="B8" s="15"/>
      <c r="C8" s="11"/>
      <c r="D8" s="7" t="s">
        <v>22</v>
      </c>
      <c r="E8" s="42" t="s">
        <v>64</v>
      </c>
      <c r="F8" s="43">
        <v>100</v>
      </c>
      <c r="G8" s="43">
        <v>3</v>
      </c>
      <c r="H8" s="43">
        <v>0</v>
      </c>
      <c r="I8" s="43">
        <v>19</v>
      </c>
      <c r="J8" s="43">
        <v>184</v>
      </c>
      <c r="K8" s="44">
        <v>3</v>
      </c>
      <c r="L8" s="43"/>
    </row>
    <row r="9" spans="1:12" ht="15" x14ac:dyDescent="0.25">
      <c r="A9" s="23"/>
      <c r="B9" s="15"/>
      <c r="C9" s="11"/>
      <c r="D9" s="7" t="s">
        <v>95</v>
      </c>
      <c r="E9" s="42" t="s">
        <v>96</v>
      </c>
      <c r="F9" s="43">
        <v>200</v>
      </c>
      <c r="G9" s="43">
        <v>1</v>
      </c>
      <c r="H9" s="43">
        <v>2</v>
      </c>
      <c r="I9" s="43">
        <v>19.059999999999999</v>
      </c>
      <c r="J9" s="43">
        <v>89.2</v>
      </c>
      <c r="K9" s="44">
        <v>339</v>
      </c>
      <c r="L9" s="43"/>
    </row>
    <row r="10" spans="1:12" ht="15" x14ac:dyDescent="0.25">
      <c r="A10" s="24"/>
      <c r="B10" s="17"/>
      <c r="C10" s="8"/>
      <c r="D10" s="18" t="s">
        <v>30</v>
      </c>
      <c r="E10" s="9"/>
      <c r="F10" s="19">
        <f>SUM(F6:F9)</f>
        <v>700</v>
      </c>
      <c r="G10" s="19">
        <f>SUM(G6:G9)</f>
        <v>25.6</v>
      </c>
      <c r="H10" s="19">
        <f>SUM(H6:H9)</f>
        <v>20.3</v>
      </c>
      <c r="I10" s="19">
        <f>SUM(I6:I9)</f>
        <v>100.06</v>
      </c>
      <c r="J10" s="19">
        <f>SUM(J6:J9)</f>
        <v>789.2</v>
      </c>
      <c r="K10" s="25"/>
      <c r="L10" s="19"/>
    </row>
    <row r="11" spans="1:12" ht="15" x14ac:dyDescent="0.25">
      <c r="A11" s="26">
        <f>A6</f>
        <v>1</v>
      </c>
      <c r="B11" s="13">
        <f>B6</f>
        <v>1</v>
      </c>
      <c r="C11" s="10" t="s">
        <v>24</v>
      </c>
      <c r="D11" s="7" t="s">
        <v>25</v>
      </c>
      <c r="E11" s="42" t="s">
        <v>79</v>
      </c>
      <c r="F11" s="43">
        <v>100</v>
      </c>
      <c r="G11" s="43">
        <v>1</v>
      </c>
      <c r="H11" s="43">
        <v>1</v>
      </c>
      <c r="I11" s="43">
        <v>9</v>
      </c>
      <c r="J11" s="43">
        <v>136</v>
      </c>
      <c r="K11" s="44" t="s">
        <v>37</v>
      </c>
      <c r="L11" s="43"/>
    </row>
    <row r="12" spans="1:12" ht="15" x14ac:dyDescent="0.25">
      <c r="A12" s="23"/>
      <c r="B12" s="15"/>
      <c r="C12" s="11"/>
      <c r="D12" s="7" t="s">
        <v>26</v>
      </c>
      <c r="E12" s="42" t="s">
        <v>38</v>
      </c>
      <c r="F12" s="43">
        <v>250</v>
      </c>
      <c r="G12" s="50">
        <v>6.3</v>
      </c>
      <c r="H12" s="43">
        <v>14.25</v>
      </c>
      <c r="I12" s="43">
        <v>15.21</v>
      </c>
      <c r="J12" s="43">
        <v>108</v>
      </c>
      <c r="K12" s="44" t="s">
        <v>39</v>
      </c>
      <c r="L12" s="43"/>
    </row>
    <row r="13" spans="1:12" ht="15" x14ac:dyDescent="0.25">
      <c r="A13" s="23"/>
      <c r="B13" s="15"/>
      <c r="C13" s="11"/>
      <c r="D13" s="7" t="s">
        <v>27</v>
      </c>
      <c r="E13" s="42" t="s">
        <v>49</v>
      </c>
      <c r="F13" s="43">
        <v>100</v>
      </c>
      <c r="G13" s="43">
        <v>15</v>
      </c>
      <c r="H13" s="50">
        <v>14</v>
      </c>
      <c r="I13" s="43">
        <v>15</v>
      </c>
      <c r="J13" s="43">
        <v>297</v>
      </c>
      <c r="K13" s="44" t="s">
        <v>52</v>
      </c>
      <c r="L13" s="43"/>
    </row>
    <row r="14" spans="1:12" ht="15" x14ac:dyDescent="0.25">
      <c r="A14" s="23"/>
      <c r="B14" s="15"/>
      <c r="C14" s="11"/>
      <c r="D14" s="7" t="s">
        <v>28</v>
      </c>
      <c r="E14" s="42" t="s">
        <v>91</v>
      </c>
      <c r="F14" s="43">
        <v>200</v>
      </c>
      <c r="G14" s="43">
        <v>10</v>
      </c>
      <c r="H14" s="43">
        <v>9</v>
      </c>
      <c r="I14" s="43">
        <v>58</v>
      </c>
      <c r="J14" s="43" t="s">
        <v>92</v>
      </c>
      <c r="K14" s="44">
        <v>679</v>
      </c>
      <c r="L14" s="43"/>
    </row>
    <row r="15" spans="1:12" ht="15" x14ac:dyDescent="0.25">
      <c r="A15" s="23"/>
      <c r="B15" s="15"/>
      <c r="C15" s="11"/>
      <c r="D15" s="7" t="s">
        <v>97</v>
      </c>
      <c r="E15" s="42" t="s">
        <v>41</v>
      </c>
      <c r="F15" s="43">
        <v>200</v>
      </c>
      <c r="G15" s="43">
        <v>0</v>
      </c>
      <c r="H15" s="43">
        <v>0</v>
      </c>
      <c r="I15" s="43">
        <v>27</v>
      </c>
      <c r="J15" s="43">
        <v>110</v>
      </c>
      <c r="K15" s="44">
        <v>349</v>
      </c>
      <c r="L15" s="43"/>
    </row>
    <row r="16" spans="1:12" ht="15" x14ac:dyDescent="0.25">
      <c r="A16" s="23"/>
      <c r="B16" s="15"/>
      <c r="C16" s="11"/>
      <c r="D16" s="7" t="s">
        <v>29</v>
      </c>
      <c r="E16" s="42" t="s">
        <v>93</v>
      </c>
      <c r="F16" s="43">
        <v>60</v>
      </c>
      <c r="G16" s="43">
        <v>5</v>
      </c>
      <c r="H16" s="43">
        <v>0</v>
      </c>
      <c r="I16" s="43">
        <v>26</v>
      </c>
      <c r="J16" s="43">
        <v>139</v>
      </c>
      <c r="K16" s="44" t="s">
        <v>42</v>
      </c>
      <c r="L16" s="43"/>
    </row>
    <row r="17" spans="1:12" ht="15" x14ac:dyDescent="0.25">
      <c r="A17" s="24"/>
      <c r="B17" s="17"/>
      <c r="C17" s="8"/>
      <c r="D17" s="18" t="s">
        <v>30</v>
      </c>
      <c r="E17" s="9"/>
      <c r="F17" s="19">
        <f>SUM(F11:F16)</f>
        <v>910</v>
      </c>
      <c r="G17" s="19">
        <f>SUM(G11:G16)</f>
        <v>37.299999999999997</v>
      </c>
      <c r="H17" s="19">
        <f>SUM(H11:H16)</f>
        <v>38.25</v>
      </c>
      <c r="I17" s="19">
        <f>SUM(I11:I16)</f>
        <v>150.21</v>
      </c>
      <c r="J17" s="19">
        <f>SUM(J11:J16)</f>
        <v>790</v>
      </c>
      <c r="K17" s="25"/>
      <c r="L17" s="19"/>
    </row>
    <row r="18" spans="1:12" ht="15" x14ac:dyDescent="0.2">
      <c r="A18" s="29">
        <f>A6</f>
        <v>1</v>
      </c>
      <c r="B18" s="30">
        <f>B6</f>
        <v>1</v>
      </c>
      <c r="C18" s="51" t="s">
        <v>4</v>
      </c>
      <c r="D18" s="52"/>
      <c r="E18" s="31"/>
      <c r="F18" s="32">
        <f>F10+F17</f>
        <v>1610</v>
      </c>
      <c r="G18" s="32">
        <f>G10+G17</f>
        <v>62.9</v>
      </c>
      <c r="H18" s="32">
        <f>H10+H17</f>
        <v>58.55</v>
      </c>
      <c r="I18" s="32">
        <f>I10+I17</f>
        <v>250.27</v>
      </c>
      <c r="J18" s="32">
        <f>J10+J17</f>
        <v>1579.2</v>
      </c>
      <c r="K18" s="32"/>
      <c r="L18" s="32"/>
    </row>
    <row r="19" spans="1:12" ht="15" x14ac:dyDescent="0.25">
      <c r="A19" s="14">
        <v>1</v>
      </c>
      <c r="B19" s="15">
        <v>2</v>
      </c>
      <c r="C19" s="22" t="s">
        <v>19</v>
      </c>
      <c r="D19" s="5" t="s">
        <v>20</v>
      </c>
      <c r="E19" s="39" t="s">
        <v>85</v>
      </c>
      <c r="F19" s="40">
        <v>200</v>
      </c>
      <c r="G19" s="40">
        <v>15</v>
      </c>
      <c r="H19" s="40">
        <v>20</v>
      </c>
      <c r="I19" s="40">
        <v>30</v>
      </c>
      <c r="J19" s="40">
        <v>306</v>
      </c>
      <c r="K19" s="41">
        <v>168</v>
      </c>
      <c r="L19" s="40"/>
    </row>
    <row r="20" spans="1:12" ht="15" x14ac:dyDescent="0.25">
      <c r="A20" s="14"/>
      <c r="B20" s="15"/>
      <c r="C20" s="11"/>
      <c r="D20" s="7" t="s">
        <v>21</v>
      </c>
      <c r="E20" s="42" t="s">
        <v>44</v>
      </c>
      <c r="F20" s="43">
        <v>200</v>
      </c>
      <c r="G20" s="43">
        <v>0.1</v>
      </c>
      <c r="H20" s="43">
        <v>0</v>
      </c>
      <c r="I20" s="43">
        <v>15</v>
      </c>
      <c r="J20" s="43">
        <v>60</v>
      </c>
      <c r="K20" s="44">
        <v>376</v>
      </c>
      <c r="L20" s="50"/>
    </row>
    <row r="21" spans="1:12" ht="15" x14ac:dyDescent="0.25">
      <c r="A21" s="14"/>
      <c r="B21" s="15"/>
      <c r="C21" s="11"/>
      <c r="D21" s="7" t="s">
        <v>22</v>
      </c>
      <c r="E21" s="42" t="s">
        <v>64</v>
      </c>
      <c r="F21" s="50">
        <v>100</v>
      </c>
      <c r="G21" s="43">
        <v>3</v>
      </c>
      <c r="H21" s="43">
        <v>0</v>
      </c>
      <c r="I21" s="43">
        <v>19</v>
      </c>
      <c r="J21" s="43">
        <v>184</v>
      </c>
      <c r="K21" s="44">
        <v>3</v>
      </c>
      <c r="L21" s="43"/>
    </row>
    <row r="22" spans="1:12" ht="15" x14ac:dyDescent="0.25">
      <c r="A22" s="14"/>
      <c r="B22" s="15"/>
      <c r="C22" s="11"/>
      <c r="D22" s="7" t="s">
        <v>23</v>
      </c>
      <c r="E22" s="42" t="s">
        <v>86</v>
      </c>
      <c r="F22" s="43">
        <v>100</v>
      </c>
      <c r="G22" s="43">
        <v>1</v>
      </c>
      <c r="H22" s="43">
        <v>0.2</v>
      </c>
      <c r="I22" s="43">
        <v>19.600000000000001</v>
      </c>
      <c r="J22" s="43">
        <v>89.2</v>
      </c>
      <c r="K22" s="44">
        <v>339</v>
      </c>
      <c r="L22" s="43"/>
    </row>
    <row r="23" spans="1:12" ht="15" x14ac:dyDescent="0.25">
      <c r="A23" s="16"/>
      <c r="B23" s="17"/>
      <c r="C23" s="8"/>
      <c r="D23" s="18" t="s">
        <v>30</v>
      </c>
      <c r="E23" s="9"/>
      <c r="F23" s="19">
        <f>SUM(F19:F22)</f>
        <v>600</v>
      </c>
      <c r="G23" s="19">
        <f>SUM(G19:G22)</f>
        <v>19.100000000000001</v>
      </c>
      <c r="H23" s="19">
        <f>SUM(H19:H22)</f>
        <v>20.2</v>
      </c>
      <c r="I23" s="19">
        <f>SUM(I19:I22)</f>
        <v>83.6</v>
      </c>
      <c r="J23" s="19">
        <f>SUM(J19:J22)</f>
        <v>639.20000000000005</v>
      </c>
      <c r="K23" s="25"/>
      <c r="L23" s="19"/>
    </row>
    <row r="24" spans="1:12" ht="15" x14ac:dyDescent="0.25">
      <c r="A24" s="13">
        <f>A19</f>
        <v>1</v>
      </c>
      <c r="B24" s="13">
        <f>B19</f>
        <v>2</v>
      </c>
      <c r="C24" s="10" t="s">
        <v>24</v>
      </c>
      <c r="D24" s="7" t="s">
        <v>25</v>
      </c>
      <c r="E24" s="42" t="s">
        <v>84</v>
      </c>
      <c r="F24" s="43">
        <v>100</v>
      </c>
      <c r="G24" s="43">
        <v>1</v>
      </c>
      <c r="H24" s="43">
        <v>5</v>
      </c>
      <c r="I24" s="50">
        <v>8</v>
      </c>
      <c r="J24" s="43">
        <v>89</v>
      </c>
      <c r="K24" s="44" t="s">
        <v>37</v>
      </c>
      <c r="L24" s="43"/>
    </row>
    <row r="25" spans="1:12" ht="15" x14ac:dyDescent="0.25">
      <c r="A25" s="14"/>
      <c r="B25" s="15"/>
      <c r="C25" s="11"/>
      <c r="D25" s="7" t="s">
        <v>26</v>
      </c>
      <c r="E25" s="42" t="s">
        <v>45</v>
      </c>
      <c r="F25" s="43">
        <v>250</v>
      </c>
      <c r="G25" s="43">
        <v>2</v>
      </c>
      <c r="H25" s="43">
        <v>5.2</v>
      </c>
      <c r="I25" s="43">
        <v>16.2</v>
      </c>
      <c r="J25" s="43">
        <v>121.3</v>
      </c>
      <c r="K25" s="44">
        <v>197</v>
      </c>
      <c r="L25" s="43"/>
    </row>
    <row r="26" spans="1:12" ht="15" x14ac:dyDescent="0.25">
      <c r="A26" s="14"/>
      <c r="B26" s="15"/>
      <c r="C26" s="11"/>
      <c r="D26" s="7" t="s">
        <v>27</v>
      </c>
      <c r="E26" s="42" t="s">
        <v>47</v>
      </c>
      <c r="F26" s="43">
        <v>140</v>
      </c>
      <c r="G26" s="43">
        <v>13.3</v>
      </c>
      <c r="H26" s="43">
        <v>7.2</v>
      </c>
      <c r="I26" s="43">
        <v>6.3</v>
      </c>
      <c r="J26" s="43">
        <v>143</v>
      </c>
      <c r="K26" s="44">
        <v>486</v>
      </c>
      <c r="L26" s="43"/>
    </row>
    <row r="27" spans="1:12" ht="15" x14ac:dyDescent="0.25">
      <c r="A27" s="14"/>
      <c r="B27" s="15"/>
      <c r="C27" s="11"/>
      <c r="D27" s="7" t="s">
        <v>28</v>
      </c>
      <c r="E27" s="42" t="s">
        <v>46</v>
      </c>
      <c r="F27" s="43">
        <v>200</v>
      </c>
      <c r="G27" s="43">
        <v>4</v>
      </c>
      <c r="H27" s="50">
        <v>8</v>
      </c>
      <c r="I27" s="43">
        <v>21</v>
      </c>
      <c r="J27" s="43">
        <v>184</v>
      </c>
      <c r="K27" s="44">
        <v>360</v>
      </c>
      <c r="L27" s="43"/>
    </row>
    <row r="28" spans="1:12" ht="15" x14ac:dyDescent="0.25">
      <c r="A28" s="14"/>
      <c r="B28" s="15"/>
      <c r="C28" s="11"/>
      <c r="D28" s="7" t="s">
        <v>97</v>
      </c>
      <c r="E28" s="42" t="s">
        <v>48</v>
      </c>
      <c r="F28" s="43">
        <v>200</v>
      </c>
      <c r="G28" s="43">
        <v>0.1</v>
      </c>
      <c r="H28" s="43">
        <v>0</v>
      </c>
      <c r="I28" s="43">
        <v>18.899999999999999</v>
      </c>
      <c r="J28" s="43">
        <v>73</v>
      </c>
      <c r="K28" s="44">
        <v>510</v>
      </c>
      <c r="L28" s="43"/>
    </row>
    <row r="29" spans="1:12" ht="15" x14ac:dyDescent="0.25">
      <c r="A29" s="14"/>
      <c r="B29" s="15"/>
      <c r="C29" s="11"/>
      <c r="D29" s="7" t="s">
        <v>29</v>
      </c>
      <c r="E29" s="42" t="s">
        <v>93</v>
      </c>
      <c r="F29" s="43">
        <v>60</v>
      </c>
      <c r="G29" s="43">
        <v>5</v>
      </c>
      <c r="H29" s="43">
        <v>0</v>
      </c>
      <c r="I29" s="43">
        <v>26</v>
      </c>
      <c r="J29" s="43">
        <v>139</v>
      </c>
      <c r="K29" s="44" t="s">
        <v>42</v>
      </c>
      <c r="L29" s="43"/>
    </row>
    <row r="30" spans="1:12" ht="15" x14ac:dyDescent="0.25">
      <c r="A30" s="16"/>
      <c r="B30" s="17"/>
      <c r="C30" s="8"/>
      <c r="D30" s="18" t="s">
        <v>30</v>
      </c>
      <c r="E30" s="9"/>
      <c r="F30" s="19">
        <f>SUM(F24:F29)</f>
        <v>950</v>
      </c>
      <c r="G30" s="19">
        <f>SUM(G24:G29)</f>
        <v>25.400000000000002</v>
      </c>
      <c r="H30" s="19">
        <f>SUM(H24:H29)</f>
        <v>25.4</v>
      </c>
      <c r="I30" s="19">
        <f>SUM(I24:I29)</f>
        <v>96.4</v>
      </c>
      <c r="J30" s="19">
        <f>SUM(J24:J29)</f>
        <v>749.3</v>
      </c>
      <c r="K30" s="25"/>
      <c r="L30" s="19"/>
    </row>
    <row r="31" spans="1:12" ht="15.75" customHeight="1" x14ac:dyDescent="0.2">
      <c r="A31" s="33">
        <f>A19</f>
        <v>1</v>
      </c>
      <c r="B31" s="33">
        <f>B19</f>
        <v>2</v>
      </c>
      <c r="C31" s="51" t="s">
        <v>4</v>
      </c>
      <c r="D31" s="52"/>
      <c r="E31" s="31"/>
      <c r="F31" s="32">
        <f>F23+F30</f>
        <v>1550</v>
      </c>
      <c r="G31" s="32">
        <f>G23+G30</f>
        <v>44.5</v>
      </c>
      <c r="H31" s="32">
        <f>H23+H30</f>
        <v>45.599999999999994</v>
      </c>
      <c r="I31" s="32">
        <f>I23+I30</f>
        <v>180</v>
      </c>
      <c r="J31" s="32">
        <f>J23+J30</f>
        <v>1388.5</v>
      </c>
      <c r="K31" s="32"/>
      <c r="L31" s="32"/>
    </row>
    <row r="32" spans="1:12" ht="15" x14ac:dyDescent="0.25">
      <c r="A32" s="20">
        <v>1</v>
      </c>
      <c r="B32" s="21">
        <v>3</v>
      </c>
      <c r="C32" s="22" t="s">
        <v>19</v>
      </c>
      <c r="D32" s="5" t="s">
        <v>20</v>
      </c>
      <c r="E32" s="39" t="s">
        <v>81</v>
      </c>
      <c r="F32" s="40">
        <v>200</v>
      </c>
      <c r="G32" s="40">
        <v>9</v>
      </c>
      <c r="H32" s="40">
        <v>12</v>
      </c>
      <c r="I32" s="40">
        <v>42</v>
      </c>
      <c r="J32" s="40">
        <v>372</v>
      </c>
      <c r="K32" s="41">
        <v>168</v>
      </c>
      <c r="L32" s="40"/>
    </row>
    <row r="33" spans="1:12" ht="15" x14ac:dyDescent="0.25">
      <c r="A33" s="23"/>
      <c r="B33" s="15"/>
      <c r="C33" s="11"/>
      <c r="D33" s="7" t="s">
        <v>21</v>
      </c>
      <c r="E33" s="42" t="s">
        <v>36</v>
      </c>
      <c r="F33" s="43">
        <v>200</v>
      </c>
      <c r="G33" s="43">
        <v>3.6</v>
      </c>
      <c r="H33" s="43">
        <v>3.3</v>
      </c>
      <c r="I33" s="43">
        <v>25</v>
      </c>
      <c r="J33" s="43">
        <v>144</v>
      </c>
      <c r="K33" s="44">
        <v>434</v>
      </c>
      <c r="L33" s="43"/>
    </row>
    <row r="34" spans="1:12" ht="15" x14ac:dyDescent="0.25">
      <c r="A34" s="23"/>
      <c r="B34" s="15"/>
      <c r="C34" s="11"/>
      <c r="D34" s="7" t="s">
        <v>22</v>
      </c>
      <c r="E34" s="42" t="s">
        <v>64</v>
      </c>
      <c r="F34" s="43">
        <v>100</v>
      </c>
      <c r="G34" s="50">
        <v>3</v>
      </c>
      <c r="H34" s="43">
        <v>0</v>
      </c>
      <c r="I34" s="43">
        <v>19</v>
      </c>
      <c r="J34" s="43">
        <v>184</v>
      </c>
      <c r="K34" s="44">
        <v>3</v>
      </c>
      <c r="L34" s="43"/>
    </row>
    <row r="35" spans="1:12" ht="15" x14ac:dyDescent="0.25">
      <c r="A35" s="24"/>
      <c r="B35" s="17"/>
      <c r="C35" s="8"/>
      <c r="D35" s="18" t="s">
        <v>30</v>
      </c>
      <c r="E35" s="9"/>
      <c r="F35" s="19">
        <f>SUM(F32:F34)</f>
        <v>500</v>
      </c>
      <c r="G35" s="19">
        <f>SUM(G32:G34)</f>
        <v>15.6</v>
      </c>
      <c r="H35" s="19">
        <f>SUM(H32:H34)</f>
        <v>15.3</v>
      </c>
      <c r="I35" s="19">
        <f>SUM(I32:I34)</f>
        <v>86</v>
      </c>
      <c r="J35" s="19">
        <f>SUM(J32:J34)</f>
        <v>700</v>
      </c>
      <c r="K35" s="25"/>
      <c r="L35" s="19"/>
    </row>
    <row r="36" spans="1:12" ht="15" x14ac:dyDescent="0.25">
      <c r="A36" s="26">
        <f>A32</f>
        <v>1</v>
      </c>
      <c r="B36" s="13">
        <f>B32</f>
        <v>3</v>
      </c>
      <c r="C36" s="10" t="s">
        <v>24</v>
      </c>
      <c r="D36" s="7" t="s">
        <v>25</v>
      </c>
      <c r="E36" s="42" t="s">
        <v>79</v>
      </c>
      <c r="F36" s="43">
        <v>100</v>
      </c>
      <c r="G36" s="43">
        <v>1</v>
      </c>
      <c r="H36" s="43">
        <v>5</v>
      </c>
      <c r="I36" s="43">
        <v>8</v>
      </c>
      <c r="J36" s="43">
        <v>89</v>
      </c>
      <c r="K36" s="44" t="s">
        <v>37</v>
      </c>
      <c r="L36" s="43"/>
    </row>
    <row r="37" spans="1:12" ht="15" x14ac:dyDescent="0.25">
      <c r="A37" s="23"/>
      <c r="B37" s="15"/>
      <c r="C37" s="11"/>
      <c r="D37" s="7" t="s">
        <v>26</v>
      </c>
      <c r="E37" s="42" t="s">
        <v>87</v>
      </c>
      <c r="F37" s="43">
        <v>250</v>
      </c>
      <c r="G37" s="43">
        <v>2</v>
      </c>
      <c r="H37" s="43">
        <v>4</v>
      </c>
      <c r="I37" s="43">
        <v>12</v>
      </c>
      <c r="J37" s="43">
        <v>97</v>
      </c>
      <c r="K37" s="44">
        <v>142</v>
      </c>
      <c r="L37" s="50"/>
    </row>
    <row r="38" spans="1:12" ht="15" x14ac:dyDescent="0.25">
      <c r="A38" s="23"/>
      <c r="B38" s="15"/>
      <c r="C38" s="11"/>
      <c r="D38" s="7" t="s">
        <v>27</v>
      </c>
      <c r="E38" s="42" t="s">
        <v>49</v>
      </c>
      <c r="F38" s="43">
        <v>100</v>
      </c>
      <c r="G38" s="43">
        <v>15</v>
      </c>
      <c r="H38" s="43">
        <v>14</v>
      </c>
      <c r="I38" s="43">
        <v>15</v>
      </c>
      <c r="J38" s="43">
        <v>297</v>
      </c>
      <c r="K38" s="44" t="s">
        <v>52</v>
      </c>
      <c r="L38" s="43"/>
    </row>
    <row r="39" spans="1:12" ht="15" x14ac:dyDescent="0.25">
      <c r="A39" s="23"/>
      <c r="B39" s="15"/>
      <c r="C39" s="11"/>
      <c r="D39" s="7" t="s">
        <v>28</v>
      </c>
      <c r="E39" s="42" t="s">
        <v>50</v>
      </c>
      <c r="F39" s="43">
        <v>200</v>
      </c>
      <c r="G39" s="43">
        <v>6</v>
      </c>
      <c r="H39" s="43">
        <v>0</v>
      </c>
      <c r="I39" s="43">
        <v>34</v>
      </c>
      <c r="J39" s="43">
        <v>173</v>
      </c>
      <c r="K39" s="44">
        <v>309</v>
      </c>
      <c r="L39" s="43"/>
    </row>
    <row r="40" spans="1:12" ht="15" x14ac:dyDescent="0.25">
      <c r="A40" s="23"/>
      <c r="B40" s="15"/>
      <c r="C40" s="11"/>
      <c r="D40" s="7" t="s">
        <v>97</v>
      </c>
      <c r="E40" s="42" t="s">
        <v>51</v>
      </c>
      <c r="F40" s="43">
        <v>200</v>
      </c>
      <c r="G40" s="43">
        <v>0.1</v>
      </c>
      <c r="H40" s="43">
        <v>0</v>
      </c>
      <c r="I40" s="43">
        <v>15.2</v>
      </c>
      <c r="J40" s="43">
        <v>61</v>
      </c>
      <c r="K40" s="44">
        <v>432</v>
      </c>
      <c r="L40" s="50"/>
    </row>
    <row r="41" spans="1:12" ht="15" x14ac:dyDescent="0.25">
      <c r="A41" s="23"/>
      <c r="B41" s="15"/>
      <c r="C41" s="11"/>
      <c r="D41" s="7" t="s">
        <v>29</v>
      </c>
      <c r="E41" s="42" t="s">
        <v>93</v>
      </c>
      <c r="F41" s="43">
        <v>60</v>
      </c>
      <c r="G41" s="43">
        <v>5</v>
      </c>
      <c r="H41" s="43">
        <v>0</v>
      </c>
      <c r="I41" s="43">
        <v>26</v>
      </c>
      <c r="J41" s="43">
        <v>139</v>
      </c>
      <c r="K41" s="44" t="s">
        <v>42</v>
      </c>
      <c r="L41" s="43"/>
    </row>
    <row r="42" spans="1:12" ht="15" x14ac:dyDescent="0.25">
      <c r="A42" s="24"/>
      <c r="B42" s="17"/>
      <c r="C42" s="8"/>
      <c r="D42" s="18" t="s">
        <v>30</v>
      </c>
      <c r="E42" s="9"/>
      <c r="F42" s="19">
        <f>SUM(F36:F41)</f>
        <v>910</v>
      </c>
      <c r="G42" s="19">
        <f>SUM(G36:G41)</f>
        <v>29.1</v>
      </c>
      <c r="H42" s="19">
        <f>SUM(H36:H41)</f>
        <v>23</v>
      </c>
      <c r="I42" s="19">
        <f>SUM(I36:I41)</f>
        <v>110.2</v>
      </c>
      <c r="J42" s="19">
        <f>SUM(J36:J41)</f>
        <v>856</v>
      </c>
      <c r="K42" s="25"/>
      <c r="L42" s="19"/>
    </row>
    <row r="43" spans="1:12" ht="15.75" customHeight="1" x14ac:dyDescent="0.2">
      <c r="A43" s="29">
        <f>A32</f>
        <v>1</v>
      </c>
      <c r="B43" s="30">
        <f>B32</f>
        <v>3</v>
      </c>
      <c r="C43" s="51" t="s">
        <v>4</v>
      </c>
      <c r="D43" s="52"/>
      <c r="E43" s="31"/>
      <c r="F43" s="32">
        <f>F35+F42</f>
        <v>1410</v>
      </c>
      <c r="G43" s="32">
        <f>G35+G42</f>
        <v>44.7</v>
      </c>
      <c r="H43" s="32">
        <f>H35+H42</f>
        <v>38.299999999999997</v>
      </c>
      <c r="I43" s="32">
        <f>I35+I42</f>
        <v>196.2</v>
      </c>
      <c r="J43" s="32">
        <f>J35+J42</f>
        <v>1556</v>
      </c>
      <c r="K43" s="32"/>
      <c r="L43" s="32"/>
    </row>
    <row r="44" spans="1:12" ht="15" x14ac:dyDescent="0.25">
      <c r="A44" s="20">
        <v>1</v>
      </c>
      <c r="B44" s="21">
        <v>4</v>
      </c>
      <c r="C44" s="22" t="s">
        <v>19</v>
      </c>
      <c r="D44" s="5" t="s">
        <v>20</v>
      </c>
      <c r="E44" s="39" t="s">
        <v>94</v>
      </c>
      <c r="F44" s="40">
        <v>150</v>
      </c>
      <c r="G44" s="40">
        <v>14.27</v>
      </c>
      <c r="H44" s="40">
        <v>22.16</v>
      </c>
      <c r="I44" s="40">
        <v>2.65</v>
      </c>
      <c r="J44" s="40">
        <v>267.23</v>
      </c>
      <c r="K44" s="41">
        <v>438</v>
      </c>
      <c r="L44" s="40"/>
    </row>
    <row r="45" spans="1:12" ht="15" x14ac:dyDescent="0.25">
      <c r="A45" s="23"/>
      <c r="B45" s="15"/>
      <c r="C45" s="11"/>
      <c r="D45" s="7" t="s">
        <v>21</v>
      </c>
      <c r="E45" s="42" t="s">
        <v>51</v>
      </c>
      <c r="F45" s="43">
        <v>200</v>
      </c>
      <c r="G45" s="43">
        <v>0.1</v>
      </c>
      <c r="H45" s="43">
        <v>0</v>
      </c>
      <c r="I45" s="43">
        <v>38.299999999999997</v>
      </c>
      <c r="J45" s="43">
        <v>154</v>
      </c>
      <c r="K45" s="44">
        <v>376</v>
      </c>
      <c r="L45" s="43"/>
    </row>
    <row r="46" spans="1:12" ht="15" x14ac:dyDescent="0.25">
      <c r="A46" s="23"/>
      <c r="B46" s="15"/>
      <c r="C46" s="11"/>
      <c r="D46" s="7" t="s">
        <v>22</v>
      </c>
      <c r="E46" s="42" t="s">
        <v>80</v>
      </c>
      <c r="F46" s="43">
        <v>100</v>
      </c>
      <c r="G46" s="43">
        <v>3</v>
      </c>
      <c r="H46" s="43">
        <v>0</v>
      </c>
      <c r="I46" s="43">
        <v>19</v>
      </c>
      <c r="J46" s="43">
        <v>184</v>
      </c>
      <c r="K46" s="44">
        <v>3</v>
      </c>
      <c r="L46" s="43"/>
    </row>
    <row r="47" spans="1:12" ht="15" x14ac:dyDescent="0.25">
      <c r="A47" s="23"/>
      <c r="B47" s="15"/>
      <c r="C47" s="11"/>
      <c r="D47" s="7" t="s">
        <v>23</v>
      </c>
      <c r="E47" s="42" t="s">
        <v>86</v>
      </c>
      <c r="F47" s="43">
        <v>100</v>
      </c>
      <c r="G47" s="43">
        <v>1</v>
      </c>
      <c r="H47" s="43">
        <v>0.2</v>
      </c>
      <c r="I47" s="43">
        <v>10</v>
      </c>
      <c r="J47" s="43">
        <v>43</v>
      </c>
      <c r="K47" s="44">
        <v>338</v>
      </c>
      <c r="L47" s="43"/>
    </row>
    <row r="48" spans="1:12" ht="15" x14ac:dyDescent="0.25">
      <c r="A48" s="24"/>
      <c r="B48" s="17"/>
      <c r="C48" s="8"/>
      <c r="D48" s="18" t="s">
        <v>30</v>
      </c>
      <c r="E48" s="9"/>
      <c r="F48" s="19">
        <f>SUM(F44:F47)</f>
        <v>550</v>
      </c>
      <c r="G48" s="19">
        <f>SUM(G44:G47)</f>
        <v>18.369999999999997</v>
      </c>
      <c r="H48" s="19">
        <f>SUM(H44:H47)</f>
        <v>22.36</v>
      </c>
      <c r="I48" s="19">
        <f>SUM(I44:I47)</f>
        <v>69.949999999999989</v>
      </c>
      <c r="J48" s="19">
        <f>SUM(J44:J47)</f>
        <v>648.23</v>
      </c>
      <c r="K48" s="25"/>
      <c r="L48" s="19"/>
    </row>
    <row r="49" spans="1:12" ht="15" x14ac:dyDescent="0.25">
      <c r="A49" s="26">
        <f>A44</f>
        <v>1</v>
      </c>
      <c r="B49" s="13">
        <f>B44</f>
        <v>4</v>
      </c>
      <c r="C49" s="10" t="s">
        <v>24</v>
      </c>
      <c r="D49" s="7" t="s">
        <v>25</v>
      </c>
      <c r="E49" s="42" t="s">
        <v>76</v>
      </c>
      <c r="F49" s="43">
        <v>100</v>
      </c>
      <c r="G49" s="43">
        <v>1</v>
      </c>
      <c r="H49" s="43">
        <v>1</v>
      </c>
      <c r="I49" s="43">
        <v>9</v>
      </c>
      <c r="J49" s="43">
        <v>136</v>
      </c>
      <c r="K49" s="44" t="s">
        <v>37</v>
      </c>
      <c r="L49" s="43"/>
    </row>
    <row r="50" spans="1:12" ht="15" x14ac:dyDescent="0.25">
      <c r="A50" s="23"/>
      <c r="B50" s="15"/>
      <c r="C50" s="11"/>
      <c r="D50" s="7" t="s">
        <v>26</v>
      </c>
      <c r="E50" s="42" t="s">
        <v>53</v>
      </c>
      <c r="F50" s="43">
        <v>250</v>
      </c>
      <c r="G50" s="43">
        <v>1</v>
      </c>
      <c r="H50" s="43">
        <v>4</v>
      </c>
      <c r="I50" s="43">
        <v>7</v>
      </c>
      <c r="J50" s="43">
        <v>83</v>
      </c>
      <c r="K50" s="44" t="s">
        <v>90</v>
      </c>
      <c r="L50" s="43"/>
    </row>
    <row r="51" spans="1:12" ht="15" x14ac:dyDescent="0.25">
      <c r="A51" s="23"/>
      <c r="B51" s="15"/>
      <c r="C51" s="11"/>
      <c r="D51" s="7" t="s">
        <v>27</v>
      </c>
      <c r="E51" s="42" t="s">
        <v>54</v>
      </c>
      <c r="F51" s="43">
        <v>200</v>
      </c>
      <c r="G51" s="43">
        <v>16</v>
      </c>
      <c r="H51" s="43">
        <v>15</v>
      </c>
      <c r="I51" s="43">
        <v>37</v>
      </c>
      <c r="J51" s="43">
        <v>359</v>
      </c>
      <c r="K51" s="44">
        <v>304</v>
      </c>
      <c r="L51" s="43"/>
    </row>
    <row r="52" spans="1:12" ht="15" x14ac:dyDescent="0.25">
      <c r="A52" s="23"/>
      <c r="B52" s="15"/>
      <c r="C52" s="11"/>
      <c r="D52" s="7" t="s">
        <v>97</v>
      </c>
      <c r="E52" s="42" t="s">
        <v>41</v>
      </c>
      <c r="F52" s="43">
        <v>200</v>
      </c>
      <c r="G52" s="43">
        <v>0</v>
      </c>
      <c r="H52" s="43">
        <v>0</v>
      </c>
      <c r="I52" s="43">
        <v>27</v>
      </c>
      <c r="J52" s="43">
        <v>118</v>
      </c>
      <c r="K52" s="44">
        <v>349</v>
      </c>
      <c r="L52" s="43"/>
    </row>
    <row r="53" spans="1:12" ht="15" x14ac:dyDescent="0.25">
      <c r="A53" s="23"/>
      <c r="B53" s="15"/>
      <c r="C53" s="11"/>
      <c r="D53" s="7" t="s">
        <v>29</v>
      </c>
      <c r="E53" s="42" t="s">
        <v>93</v>
      </c>
      <c r="F53" s="43">
        <v>60</v>
      </c>
      <c r="G53" s="43">
        <v>5</v>
      </c>
      <c r="H53" s="43">
        <v>0</v>
      </c>
      <c r="I53" s="43">
        <v>26</v>
      </c>
      <c r="J53" s="43">
        <v>139</v>
      </c>
      <c r="K53" s="44" t="s">
        <v>42</v>
      </c>
      <c r="L53" s="43"/>
    </row>
    <row r="54" spans="1:12" ht="15" x14ac:dyDescent="0.25">
      <c r="A54" s="24"/>
      <c r="B54" s="17"/>
      <c r="C54" s="8"/>
      <c r="D54" s="18" t="s">
        <v>30</v>
      </c>
      <c r="E54" s="9"/>
      <c r="F54" s="19">
        <f>SUM(F49:F53)</f>
        <v>810</v>
      </c>
      <c r="G54" s="19">
        <f>SUM(G49:G53)</f>
        <v>23</v>
      </c>
      <c r="H54" s="19">
        <f>SUM(H49:H53)</f>
        <v>20</v>
      </c>
      <c r="I54" s="19">
        <f>SUM(I49:I53)</f>
        <v>106</v>
      </c>
      <c r="J54" s="19">
        <f>SUM(J49:J53)</f>
        <v>835</v>
      </c>
      <c r="K54" s="25"/>
      <c r="L54" s="19"/>
    </row>
    <row r="55" spans="1:12" ht="15.75" customHeight="1" x14ac:dyDescent="0.2">
      <c r="A55" s="29">
        <f>A44</f>
        <v>1</v>
      </c>
      <c r="B55" s="30">
        <f>B44</f>
        <v>4</v>
      </c>
      <c r="C55" s="51" t="s">
        <v>4</v>
      </c>
      <c r="D55" s="52"/>
      <c r="E55" s="31"/>
      <c r="F55" s="32">
        <f>F48+F54</f>
        <v>1360</v>
      </c>
      <c r="G55" s="32">
        <f>G48+G54</f>
        <v>41.37</v>
      </c>
      <c r="H55" s="32">
        <f>H48+H54</f>
        <v>42.36</v>
      </c>
      <c r="I55" s="32">
        <f>I48+I54</f>
        <v>175.95</v>
      </c>
      <c r="J55" s="32">
        <f>J48+J54</f>
        <v>1483.23</v>
      </c>
      <c r="K55" s="32"/>
      <c r="L55" s="32"/>
    </row>
    <row r="56" spans="1:12" ht="15" x14ac:dyDescent="0.25">
      <c r="A56" s="20">
        <v>1</v>
      </c>
      <c r="B56" s="21">
        <v>5</v>
      </c>
      <c r="C56" s="22" t="s">
        <v>19</v>
      </c>
      <c r="D56" s="5" t="s">
        <v>20</v>
      </c>
      <c r="E56" s="39" t="s">
        <v>55</v>
      </c>
      <c r="F56" s="40">
        <v>250</v>
      </c>
      <c r="G56" s="40">
        <v>10</v>
      </c>
      <c r="H56" s="40">
        <v>13.5</v>
      </c>
      <c r="I56" s="40">
        <v>31</v>
      </c>
      <c r="J56" s="40">
        <v>386</v>
      </c>
      <c r="K56" s="41">
        <v>320</v>
      </c>
      <c r="L56" s="40"/>
    </row>
    <row r="57" spans="1:12" ht="15" x14ac:dyDescent="0.25">
      <c r="A57" s="23"/>
      <c r="B57" s="15"/>
      <c r="C57" s="11"/>
      <c r="D57" s="7" t="s">
        <v>21</v>
      </c>
      <c r="E57" s="42" t="s">
        <v>56</v>
      </c>
      <c r="F57" s="43">
        <v>200</v>
      </c>
      <c r="G57" s="43">
        <v>3.2</v>
      </c>
      <c r="H57" s="43">
        <v>2.7</v>
      </c>
      <c r="I57" s="43">
        <v>15.9</v>
      </c>
      <c r="J57" s="43">
        <v>79</v>
      </c>
      <c r="K57" s="44">
        <v>501</v>
      </c>
      <c r="L57" s="43"/>
    </row>
    <row r="58" spans="1:12" ht="15" x14ac:dyDescent="0.25">
      <c r="A58" s="23"/>
      <c r="B58" s="15"/>
      <c r="C58" s="11"/>
      <c r="D58" s="7" t="s">
        <v>95</v>
      </c>
      <c r="E58" s="42" t="s">
        <v>96</v>
      </c>
      <c r="F58" s="43">
        <v>200</v>
      </c>
      <c r="G58" s="43">
        <v>1</v>
      </c>
      <c r="H58" s="43">
        <v>0.2</v>
      </c>
      <c r="I58" s="43">
        <v>19.600000000000001</v>
      </c>
      <c r="J58" s="43">
        <v>89.2</v>
      </c>
      <c r="K58" s="44">
        <v>339</v>
      </c>
      <c r="L58" s="43"/>
    </row>
    <row r="59" spans="1:12" ht="15" x14ac:dyDescent="0.25">
      <c r="A59" s="24"/>
      <c r="B59" s="17"/>
      <c r="C59" s="8"/>
      <c r="D59" s="18" t="s">
        <v>30</v>
      </c>
      <c r="E59" s="9"/>
      <c r="F59" s="19">
        <f>SUM(F56:F58)</f>
        <v>650</v>
      </c>
      <c r="G59" s="19">
        <f>SUM(G56:G58)</f>
        <v>14.2</v>
      </c>
      <c r="H59" s="19">
        <f>SUM(H56:H58)</f>
        <v>16.399999999999999</v>
      </c>
      <c r="I59" s="19">
        <f>SUM(I56:I58)</f>
        <v>66.5</v>
      </c>
      <c r="J59" s="19">
        <f>SUM(J56:J58)</f>
        <v>554.20000000000005</v>
      </c>
      <c r="K59" s="25"/>
      <c r="L59" s="19"/>
    </row>
    <row r="60" spans="1:12" ht="15" x14ac:dyDescent="0.25">
      <c r="A60" s="26">
        <f>A56</f>
        <v>1</v>
      </c>
      <c r="B60" s="13">
        <f>B56</f>
        <v>5</v>
      </c>
      <c r="C60" s="10" t="s">
        <v>24</v>
      </c>
      <c r="D60" s="7" t="s">
        <v>25</v>
      </c>
      <c r="E60" s="42" t="s">
        <v>77</v>
      </c>
      <c r="F60" s="43">
        <v>100</v>
      </c>
      <c r="G60" s="43">
        <v>1</v>
      </c>
      <c r="H60" s="43">
        <v>5</v>
      </c>
      <c r="I60" s="43">
        <v>8</v>
      </c>
      <c r="J60" s="43">
        <v>184</v>
      </c>
      <c r="K60" s="44" t="s">
        <v>37</v>
      </c>
      <c r="L60" s="50"/>
    </row>
    <row r="61" spans="1:12" ht="15" x14ac:dyDescent="0.25">
      <c r="A61" s="23"/>
      <c r="B61" s="15"/>
      <c r="C61" s="11"/>
      <c r="D61" s="7" t="s">
        <v>26</v>
      </c>
      <c r="E61" s="42" t="s">
        <v>57</v>
      </c>
      <c r="F61" s="43">
        <v>250</v>
      </c>
      <c r="G61" s="43">
        <v>2.7</v>
      </c>
      <c r="H61" s="43">
        <v>2.85</v>
      </c>
      <c r="I61" s="43">
        <v>28.8</v>
      </c>
      <c r="J61" s="43">
        <v>111.25</v>
      </c>
      <c r="K61" s="44">
        <v>113</v>
      </c>
      <c r="L61" s="43"/>
    </row>
    <row r="62" spans="1:12" ht="15" x14ac:dyDescent="0.25">
      <c r="A62" s="23"/>
      <c r="B62" s="15"/>
      <c r="C62" s="11"/>
      <c r="D62" s="7" t="s">
        <v>27</v>
      </c>
      <c r="E62" s="42" t="s">
        <v>58</v>
      </c>
      <c r="F62" s="43">
        <v>200</v>
      </c>
      <c r="G62" s="43">
        <v>27.53</v>
      </c>
      <c r="H62" s="43">
        <v>7.47</v>
      </c>
      <c r="I62" s="43">
        <v>21.95</v>
      </c>
      <c r="J62" s="43">
        <v>265</v>
      </c>
      <c r="K62" s="44">
        <v>436</v>
      </c>
      <c r="L62" s="50"/>
    </row>
    <row r="63" spans="1:12" ht="15" x14ac:dyDescent="0.25">
      <c r="A63" s="23"/>
      <c r="B63" s="15"/>
      <c r="C63" s="11"/>
      <c r="D63" s="7" t="s">
        <v>97</v>
      </c>
      <c r="E63" s="42" t="s">
        <v>59</v>
      </c>
      <c r="F63" s="43">
        <v>200</v>
      </c>
      <c r="G63" s="43">
        <v>0.68</v>
      </c>
      <c r="H63" s="43">
        <v>0.28000000000000003</v>
      </c>
      <c r="I63" s="43">
        <v>22</v>
      </c>
      <c r="J63" s="43">
        <v>93</v>
      </c>
      <c r="K63" s="44">
        <v>342</v>
      </c>
      <c r="L63" s="43"/>
    </row>
    <row r="64" spans="1:12" ht="15" x14ac:dyDescent="0.25">
      <c r="A64" s="23"/>
      <c r="B64" s="15"/>
      <c r="C64" s="11"/>
      <c r="D64" s="7" t="s">
        <v>29</v>
      </c>
      <c r="E64" s="42" t="s">
        <v>93</v>
      </c>
      <c r="F64" s="43">
        <v>60</v>
      </c>
      <c r="G64" s="43">
        <v>5</v>
      </c>
      <c r="H64" s="43">
        <v>0</v>
      </c>
      <c r="I64" s="43">
        <v>26</v>
      </c>
      <c r="J64" s="43">
        <v>139</v>
      </c>
      <c r="K64" s="44" t="s">
        <v>42</v>
      </c>
      <c r="L64" s="43"/>
    </row>
    <row r="65" spans="1:12" ht="15" x14ac:dyDescent="0.25">
      <c r="A65" s="24"/>
      <c r="B65" s="17"/>
      <c r="C65" s="8"/>
      <c r="D65" s="18" t="s">
        <v>30</v>
      </c>
      <c r="E65" s="9"/>
      <c r="F65" s="19">
        <f>SUM(F60:F64)</f>
        <v>810</v>
      </c>
      <c r="G65" s="19">
        <f>SUM(G60:G64)</f>
        <v>36.909999999999997</v>
      </c>
      <c r="H65" s="19">
        <f>SUM(H60:H64)</f>
        <v>15.6</v>
      </c>
      <c r="I65" s="19">
        <f>SUM(I60:I64)</f>
        <v>106.75</v>
      </c>
      <c r="J65" s="19">
        <f>SUM(J60:J64)</f>
        <v>792.25</v>
      </c>
      <c r="K65" s="25"/>
      <c r="L65" s="19"/>
    </row>
    <row r="66" spans="1:12" ht="15.75" customHeight="1" x14ac:dyDescent="0.2">
      <c r="A66" s="29">
        <f>A56</f>
        <v>1</v>
      </c>
      <c r="B66" s="30">
        <f>B56</f>
        <v>5</v>
      </c>
      <c r="C66" s="51" t="s">
        <v>4</v>
      </c>
      <c r="D66" s="52"/>
      <c r="E66" s="31"/>
      <c r="F66" s="32">
        <f>F59+F65</f>
        <v>1460</v>
      </c>
      <c r="G66" s="32">
        <f>G59+G65</f>
        <v>51.11</v>
      </c>
      <c r="H66" s="32">
        <f>H59+H65</f>
        <v>32</v>
      </c>
      <c r="I66" s="32">
        <f>I59+I65</f>
        <v>173.25</v>
      </c>
      <c r="J66" s="32">
        <f>J59+J65</f>
        <v>1346.45</v>
      </c>
      <c r="K66" s="32"/>
      <c r="L66" s="32"/>
    </row>
    <row r="67" spans="1:12" ht="15" x14ac:dyDescent="0.25">
      <c r="A67" s="20">
        <v>2</v>
      </c>
      <c r="B67" s="21">
        <v>1</v>
      </c>
      <c r="C67" s="22" t="s">
        <v>19</v>
      </c>
      <c r="D67" s="5" t="s">
        <v>20</v>
      </c>
      <c r="E67" s="39" t="s">
        <v>78</v>
      </c>
      <c r="F67" s="40">
        <v>200</v>
      </c>
      <c r="G67" s="40">
        <v>18</v>
      </c>
      <c r="H67" s="40">
        <v>15</v>
      </c>
      <c r="I67" s="40">
        <v>37</v>
      </c>
      <c r="J67" s="40">
        <v>372</v>
      </c>
      <c r="K67" s="41">
        <v>168</v>
      </c>
      <c r="L67" s="40">
        <v>8</v>
      </c>
    </row>
    <row r="68" spans="1:12" ht="15" x14ac:dyDescent="0.25">
      <c r="A68" s="23"/>
      <c r="B68" s="15"/>
      <c r="C68" s="11"/>
      <c r="D68" s="7" t="s">
        <v>21</v>
      </c>
      <c r="E68" s="42" t="s">
        <v>51</v>
      </c>
      <c r="F68" s="43">
        <v>200</v>
      </c>
      <c r="G68" s="43">
        <v>0.1</v>
      </c>
      <c r="H68" s="43">
        <v>0</v>
      </c>
      <c r="I68" s="43">
        <v>38.299999999999997</v>
      </c>
      <c r="J68" s="43">
        <v>154</v>
      </c>
      <c r="K68" s="44">
        <v>432</v>
      </c>
      <c r="L68" s="43"/>
    </row>
    <row r="69" spans="1:12" ht="15" x14ac:dyDescent="0.25">
      <c r="A69" s="23"/>
      <c r="B69" s="15"/>
      <c r="C69" s="11"/>
      <c r="D69" s="7" t="s">
        <v>22</v>
      </c>
      <c r="E69" s="42" t="s">
        <v>64</v>
      </c>
      <c r="F69" s="43">
        <v>100</v>
      </c>
      <c r="G69" s="43">
        <v>3</v>
      </c>
      <c r="H69" s="43">
        <v>0</v>
      </c>
      <c r="I69" s="43">
        <v>19</v>
      </c>
      <c r="J69" s="43">
        <v>184</v>
      </c>
      <c r="K69" s="44">
        <v>3</v>
      </c>
      <c r="L69" s="43"/>
    </row>
    <row r="70" spans="1:12" ht="15" x14ac:dyDescent="0.25">
      <c r="A70" s="23"/>
      <c r="B70" s="15"/>
      <c r="C70" s="11"/>
      <c r="D70" s="6" t="s">
        <v>60</v>
      </c>
      <c r="E70" s="42" t="s">
        <v>98</v>
      </c>
      <c r="F70" s="43">
        <v>50</v>
      </c>
      <c r="G70" s="43">
        <v>6.5</v>
      </c>
      <c r="H70" s="43">
        <v>1.43</v>
      </c>
      <c r="I70" s="43">
        <v>28</v>
      </c>
      <c r="J70" s="43">
        <v>160</v>
      </c>
      <c r="K70" s="44" t="s">
        <v>63</v>
      </c>
      <c r="L70" s="43"/>
    </row>
    <row r="71" spans="1:12" ht="15" x14ac:dyDescent="0.25">
      <c r="A71" s="24"/>
      <c r="B71" s="17"/>
      <c r="C71" s="8"/>
      <c r="D71" s="18" t="s">
        <v>30</v>
      </c>
      <c r="E71" s="9"/>
      <c r="F71" s="19">
        <f>SUM(F67:F70)</f>
        <v>550</v>
      </c>
      <c r="G71" s="19">
        <f>SUM(G67:G70)</f>
        <v>27.6</v>
      </c>
      <c r="H71" s="19">
        <f>SUM(H67:H70)</f>
        <v>16.43</v>
      </c>
      <c r="I71" s="19">
        <f>SUM(I67:I70)</f>
        <v>122.3</v>
      </c>
      <c r="J71" s="19">
        <f>SUM(J67:J70)</f>
        <v>870</v>
      </c>
      <c r="K71" s="25"/>
      <c r="L71" s="19"/>
    </row>
    <row r="72" spans="1:12" ht="15" x14ac:dyDescent="0.25">
      <c r="A72" s="26">
        <f>A67</f>
        <v>2</v>
      </c>
      <c r="B72" s="13">
        <f>B67</f>
        <v>1</v>
      </c>
      <c r="C72" s="10" t="s">
        <v>24</v>
      </c>
      <c r="D72" s="7" t="s">
        <v>25</v>
      </c>
      <c r="E72" s="42" t="s">
        <v>88</v>
      </c>
      <c r="F72" s="43">
        <v>100</v>
      </c>
      <c r="G72" s="43">
        <v>1</v>
      </c>
      <c r="H72" s="43">
        <v>6</v>
      </c>
      <c r="I72" s="43">
        <v>8</v>
      </c>
      <c r="J72" s="43">
        <v>99</v>
      </c>
      <c r="K72" s="44">
        <v>67</v>
      </c>
      <c r="L72" s="43"/>
    </row>
    <row r="73" spans="1:12" ht="15" x14ac:dyDescent="0.25">
      <c r="A73" s="23"/>
      <c r="B73" s="15"/>
      <c r="C73" s="11"/>
      <c r="D73" s="7" t="s">
        <v>26</v>
      </c>
      <c r="E73" s="42" t="s">
        <v>61</v>
      </c>
      <c r="F73" s="43">
        <v>250</v>
      </c>
      <c r="G73" s="43">
        <v>1.82</v>
      </c>
      <c r="H73" s="43">
        <v>13</v>
      </c>
      <c r="I73" s="43">
        <v>10.65</v>
      </c>
      <c r="J73" s="43">
        <v>136</v>
      </c>
      <c r="K73" s="44">
        <v>170</v>
      </c>
      <c r="L73" s="43"/>
    </row>
    <row r="74" spans="1:12" ht="15" x14ac:dyDescent="0.25">
      <c r="A74" s="23"/>
      <c r="B74" s="15"/>
      <c r="C74" s="11"/>
      <c r="D74" s="7" t="s">
        <v>27</v>
      </c>
      <c r="E74" s="42" t="s">
        <v>62</v>
      </c>
      <c r="F74" s="43">
        <v>100</v>
      </c>
      <c r="G74" s="50">
        <v>15</v>
      </c>
      <c r="H74" s="43">
        <v>10</v>
      </c>
      <c r="I74" s="50">
        <v>7</v>
      </c>
      <c r="J74" s="43">
        <v>167</v>
      </c>
      <c r="K74" s="44" t="s">
        <v>40</v>
      </c>
      <c r="L74" s="43"/>
    </row>
    <row r="75" spans="1:12" ht="15" x14ac:dyDescent="0.25">
      <c r="A75" s="23"/>
      <c r="B75" s="15"/>
      <c r="C75" s="11"/>
      <c r="D75" s="7" t="s">
        <v>28</v>
      </c>
      <c r="E75" s="42" t="s">
        <v>46</v>
      </c>
      <c r="F75" s="43">
        <v>200</v>
      </c>
      <c r="G75" s="43">
        <v>4</v>
      </c>
      <c r="H75" s="43">
        <v>8</v>
      </c>
      <c r="I75" s="43">
        <v>21</v>
      </c>
      <c r="J75" s="43">
        <v>184</v>
      </c>
      <c r="K75" s="44">
        <v>360</v>
      </c>
      <c r="L75" s="43"/>
    </row>
    <row r="76" spans="1:12" ht="15" x14ac:dyDescent="0.25">
      <c r="A76" s="23"/>
      <c r="B76" s="15"/>
      <c r="C76" s="11"/>
      <c r="D76" s="7" t="s">
        <v>97</v>
      </c>
      <c r="E76" s="42" t="s">
        <v>41</v>
      </c>
      <c r="F76" s="43">
        <v>200</v>
      </c>
      <c r="G76" s="43">
        <v>0</v>
      </c>
      <c r="H76" s="43">
        <v>0</v>
      </c>
      <c r="I76" s="43">
        <v>27</v>
      </c>
      <c r="J76" s="43">
        <v>110</v>
      </c>
      <c r="K76" s="44">
        <v>349</v>
      </c>
      <c r="L76" s="43"/>
    </row>
    <row r="77" spans="1:12" ht="15" x14ac:dyDescent="0.25">
      <c r="A77" s="23"/>
      <c r="B77" s="15"/>
      <c r="C77" s="11"/>
      <c r="D77" s="7" t="s">
        <v>29</v>
      </c>
      <c r="E77" s="42" t="s">
        <v>93</v>
      </c>
      <c r="F77" s="43">
        <v>60</v>
      </c>
      <c r="G77" s="43">
        <v>5</v>
      </c>
      <c r="H77" s="43">
        <v>0</v>
      </c>
      <c r="I77" s="43">
        <v>26</v>
      </c>
      <c r="J77" s="43">
        <v>139</v>
      </c>
      <c r="K77" s="44" t="s">
        <v>42</v>
      </c>
      <c r="L77" s="43"/>
    </row>
    <row r="78" spans="1:12" ht="15" x14ac:dyDescent="0.25">
      <c r="A78" s="24"/>
      <c r="B78" s="17"/>
      <c r="C78" s="8"/>
      <c r="D78" s="18" t="s">
        <v>30</v>
      </c>
      <c r="E78" s="9"/>
      <c r="F78" s="19">
        <f>SUM(F72:F77)</f>
        <v>910</v>
      </c>
      <c r="G78" s="19">
        <f>SUM(G72:G77)</f>
        <v>26.82</v>
      </c>
      <c r="H78" s="19">
        <f>SUM(H72:H77)</f>
        <v>37</v>
      </c>
      <c r="I78" s="19">
        <f>SUM(I72:I77)</f>
        <v>99.65</v>
      </c>
      <c r="J78" s="19">
        <f>SUM(J72:J77)</f>
        <v>835</v>
      </c>
      <c r="K78" s="25"/>
      <c r="L78" s="19"/>
    </row>
    <row r="79" spans="1:12" ht="15" x14ac:dyDescent="0.2">
      <c r="A79" s="29">
        <f>A67</f>
        <v>2</v>
      </c>
      <c r="B79" s="30">
        <f>B67</f>
        <v>1</v>
      </c>
      <c r="C79" s="51" t="s">
        <v>4</v>
      </c>
      <c r="D79" s="52"/>
      <c r="E79" s="31"/>
      <c r="F79" s="32">
        <f>F71+F78</f>
        <v>1460</v>
      </c>
      <c r="G79" s="32">
        <f>G71+G78</f>
        <v>54.42</v>
      </c>
      <c r="H79" s="32">
        <f>H71+H78</f>
        <v>53.43</v>
      </c>
      <c r="I79" s="32">
        <f>I71+I78</f>
        <v>221.95</v>
      </c>
      <c r="J79" s="32">
        <f>J71+J78</f>
        <v>1705</v>
      </c>
      <c r="K79" s="32"/>
      <c r="L79" s="32"/>
    </row>
    <row r="80" spans="1:12" ht="15" x14ac:dyDescent="0.25">
      <c r="A80" s="14">
        <v>2</v>
      </c>
      <c r="B80" s="15">
        <v>2</v>
      </c>
      <c r="C80" s="22" t="s">
        <v>19</v>
      </c>
      <c r="D80" s="5" t="s">
        <v>20</v>
      </c>
      <c r="E80" s="39" t="s">
        <v>89</v>
      </c>
      <c r="F80" s="40">
        <v>200</v>
      </c>
      <c r="G80" s="40">
        <v>5.8</v>
      </c>
      <c r="H80" s="40">
        <v>7.1</v>
      </c>
      <c r="I80" s="40">
        <v>26.8</v>
      </c>
      <c r="J80" s="40">
        <v>372</v>
      </c>
      <c r="K80" s="41">
        <v>168</v>
      </c>
      <c r="L80" s="40"/>
    </row>
    <row r="81" spans="1:12" ht="15" x14ac:dyDescent="0.25">
      <c r="A81" s="14"/>
      <c r="B81" s="15"/>
      <c r="C81" s="11"/>
      <c r="D81" s="7" t="s">
        <v>21</v>
      </c>
      <c r="E81" s="42" t="s">
        <v>44</v>
      </c>
      <c r="F81" s="43">
        <v>200</v>
      </c>
      <c r="G81" s="43">
        <v>0.1</v>
      </c>
      <c r="H81" s="43">
        <v>0</v>
      </c>
      <c r="I81" s="43">
        <v>15.2</v>
      </c>
      <c r="J81" s="43">
        <v>61</v>
      </c>
      <c r="K81" s="44">
        <v>432</v>
      </c>
      <c r="L81" s="43"/>
    </row>
    <row r="82" spans="1:12" ht="15" x14ac:dyDescent="0.25">
      <c r="A82" s="14"/>
      <c r="B82" s="15"/>
      <c r="C82" s="11"/>
      <c r="D82" s="7" t="s">
        <v>22</v>
      </c>
      <c r="E82" s="42" t="s">
        <v>64</v>
      </c>
      <c r="F82" s="43">
        <v>100</v>
      </c>
      <c r="G82" s="43">
        <v>3</v>
      </c>
      <c r="H82" s="43">
        <v>0</v>
      </c>
      <c r="I82" s="43">
        <v>19</v>
      </c>
      <c r="J82" s="43">
        <v>184</v>
      </c>
      <c r="K82" s="44">
        <v>3</v>
      </c>
      <c r="L82" s="43"/>
    </row>
    <row r="83" spans="1:12" ht="15" x14ac:dyDescent="0.25">
      <c r="A83" s="16"/>
      <c r="B83" s="17"/>
      <c r="C83" s="8"/>
      <c r="D83" s="18" t="s">
        <v>30</v>
      </c>
      <c r="E83" s="9"/>
      <c r="F83" s="19">
        <f>SUM(F80:F82)</f>
        <v>500</v>
      </c>
      <c r="G83" s="19">
        <f>SUM(G80:G82)</f>
        <v>8.8999999999999986</v>
      </c>
      <c r="H83" s="19">
        <f>SUM(H80:H82)</f>
        <v>7.1</v>
      </c>
      <c r="I83" s="19">
        <f>SUM(I80:I82)</f>
        <v>61</v>
      </c>
      <c r="J83" s="19">
        <f>SUM(J80:J82)</f>
        <v>617</v>
      </c>
      <c r="K83" s="25"/>
      <c r="L83" s="19"/>
    </row>
    <row r="84" spans="1:12" ht="15" x14ac:dyDescent="0.25">
      <c r="A84" s="13">
        <f>A80</f>
        <v>2</v>
      </c>
      <c r="B84" s="13">
        <f>B80</f>
        <v>2</v>
      </c>
      <c r="C84" s="10" t="s">
        <v>24</v>
      </c>
      <c r="D84" s="7" t="s">
        <v>25</v>
      </c>
      <c r="E84" s="42" t="s">
        <v>82</v>
      </c>
      <c r="F84" s="43">
        <v>100</v>
      </c>
      <c r="G84" s="43">
        <v>1</v>
      </c>
      <c r="H84" s="43">
        <v>1</v>
      </c>
      <c r="I84" s="43">
        <v>9</v>
      </c>
      <c r="J84" s="43">
        <v>136</v>
      </c>
      <c r="K84" s="44" t="s">
        <v>37</v>
      </c>
      <c r="L84" s="43"/>
    </row>
    <row r="85" spans="1:12" ht="15" x14ac:dyDescent="0.25">
      <c r="A85" s="14"/>
      <c r="B85" s="15"/>
      <c r="C85" s="11"/>
      <c r="D85" s="7" t="s">
        <v>26</v>
      </c>
      <c r="E85" s="42" t="s">
        <v>65</v>
      </c>
      <c r="F85" s="43">
        <v>250</v>
      </c>
      <c r="G85" s="43">
        <v>6.3</v>
      </c>
      <c r="H85" s="43">
        <v>14.25</v>
      </c>
      <c r="I85" s="43">
        <v>15.21</v>
      </c>
      <c r="J85" s="43">
        <v>108</v>
      </c>
      <c r="K85" s="44">
        <v>206</v>
      </c>
      <c r="L85" s="43"/>
    </row>
    <row r="86" spans="1:12" ht="15" x14ac:dyDescent="0.25">
      <c r="A86" s="14"/>
      <c r="B86" s="15"/>
      <c r="C86" s="11"/>
      <c r="D86" s="7" t="s">
        <v>27</v>
      </c>
      <c r="E86" s="42" t="s">
        <v>66</v>
      </c>
      <c r="F86" s="43">
        <v>120</v>
      </c>
      <c r="G86" s="43">
        <v>11.3</v>
      </c>
      <c r="H86" s="43">
        <v>11.2</v>
      </c>
      <c r="I86" s="50">
        <v>3.4</v>
      </c>
      <c r="J86" s="43">
        <v>159.4</v>
      </c>
      <c r="K86" s="44">
        <v>301</v>
      </c>
      <c r="L86" s="43"/>
    </row>
    <row r="87" spans="1:12" ht="15" x14ac:dyDescent="0.25">
      <c r="A87" s="14"/>
      <c r="B87" s="15"/>
      <c r="C87" s="11"/>
      <c r="D87" s="7" t="s">
        <v>28</v>
      </c>
      <c r="E87" s="42" t="s">
        <v>67</v>
      </c>
      <c r="F87" s="43">
        <v>200</v>
      </c>
      <c r="G87" s="43">
        <v>8.77</v>
      </c>
      <c r="H87" s="43">
        <v>9.35</v>
      </c>
      <c r="I87" s="43">
        <v>57.93</v>
      </c>
      <c r="J87" s="43">
        <v>336.51</v>
      </c>
      <c r="K87" s="44">
        <v>309</v>
      </c>
      <c r="L87" s="43"/>
    </row>
    <row r="88" spans="1:12" ht="15" x14ac:dyDescent="0.25">
      <c r="A88" s="14"/>
      <c r="B88" s="15"/>
      <c r="C88" s="11"/>
      <c r="D88" s="7" t="s">
        <v>97</v>
      </c>
      <c r="E88" s="42" t="s">
        <v>59</v>
      </c>
      <c r="F88" s="43">
        <v>200</v>
      </c>
      <c r="G88" s="43">
        <v>0.68</v>
      </c>
      <c r="H88" s="43">
        <v>0.28000000000000003</v>
      </c>
      <c r="I88" s="43">
        <v>22</v>
      </c>
      <c r="J88" s="43">
        <v>93</v>
      </c>
      <c r="K88" s="44">
        <v>342</v>
      </c>
      <c r="L88" s="43"/>
    </row>
    <row r="89" spans="1:12" ht="15" x14ac:dyDescent="0.25">
      <c r="A89" s="14"/>
      <c r="B89" s="15"/>
      <c r="C89" s="11"/>
      <c r="D89" s="7" t="s">
        <v>29</v>
      </c>
      <c r="E89" s="42" t="s">
        <v>93</v>
      </c>
      <c r="F89" s="43">
        <v>60</v>
      </c>
      <c r="G89" s="43">
        <v>5</v>
      </c>
      <c r="H89" s="43">
        <v>0</v>
      </c>
      <c r="I89" s="43">
        <v>26</v>
      </c>
      <c r="J89" s="43">
        <v>139</v>
      </c>
      <c r="K89" s="44" t="s">
        <v>42</v>
      </c>
      <c r="L89" s="43"/>
    </row>
    <row r="90" spans="1:12" ht="15" x14ac:dyDescent="0.25">
      <c r="A90" s="16"/>
      <c r="B90" s="17"/>
      <c r="C90" s="8"/>
      <c r="D90" s="18" t="s">
        <v>30</v>
      </c>
      <c r="E90" s="9"/>
      <c r="F90" s="19">
        <f>SUM(F84:F89)</f>
        <v>930</v>
      </c>
      <c r="G90" s="19">
        <f>SUM(G84:G89)</f>
        <v>33.049999999999997</v>
      </c>
      <c r="H90" s="19">
        <f>SUM(H84:H89)</f>
        <v>36.08</v>
      </c>
      <c r="I90" s="19">
        <f>SUM(I84:I89)</f>
        <v>133.54</v>
      </c>
      <c r="J90" s="19">
        <f>SUM(J84:J89)</f>
        <v>971.91</v>
      </c>
      <c r="K90" s="25"/>
      <c r="L90" s="19"/>
    </row>
    <row r="91" spans="1:12" ht="15" x14ac:dyDescent="0.2">
      <c r="A91" s="33">
        <f>A80</f>
        <v>2</v>
      </c>
      <c r="B91" s="33">
        <f>B80</f>
        <v>2</v>
      </c>
      <c r="C91" s="51" t="s">
        <v>4</v>
      </c>
      <c r="D91" s="52"/>
      <c r="E91" s="31"/>
      <c r="F91" s="32">
        <f>F83+F90</f>
        <v>1430</v>
      </c>
      <c r="G91" s="32">
        <f>G83+G90</f>
        <v>41.949999999999996</v>
      </c>
      <c r="H91" s="32">
        <f>H83+H90</f>
        <v>43.18</v>
      </c>
      <c r="I91" s="32">
        <f>I83+I90</f>
        <v>194.54</v>
      </c>
      <c r="J91" s="32">
        <f>J83+J90</f>
        <v>1588.9099999999999</v>
      </c>
      <c r="K91" s="32"/>
      <c r="L91" s="32"/>
    </row>
    <row r="92" spans="1:12" ht="15" x14ac:dyDescent="0.25">
      <c r="A92" s="20">
        <v>2</v>
      </c>
      <c r="B92" s="21">
        <v>3</v>
      </c>
      <c r="C92" s="22" t="s">
        <v>19</v>
      </c>
      <c r="D92" s="5" t="s">
        <v>20</v>
      </c>
      <c r="E92" s="39" t="s">
        <v>78</v>
      </c>
      <c r="F92" s="40">
        <v>200</v>
      </c>
      <c r="G92" s="40">
        <v>18</v>
      </c>
      <c r="H92" s="40">
        <v>15</v>
      </c>
      <c r="I92" s="40">
        <v>37</v>
      </c>
      <c r="J92" s="40">
        <v>372</v>
      </c>
      <c r="K92" s="41">
        <v>168</v>
      </c>
      <c r="L92" s="40"/>
    </row>
    <row r="93" spans="1:12" ht="15" x14ac:dyDescent="0.25">
      <c r="A93" s="23"/>
      <c r="B93" s="15"/>
      <c r="C93" s="11"/>
      <c r="D93" s="7" t="s">
        <v>21</v>
      </c>
      <c r="E93" s="42" t="s">
        <v>68</v>
      </c>
      <c r="F93" s="43">
        <v>200</v>
      </c>
      <c r="G93" s="43">
        <v>3.6</v>
      </c>
      <c r="H93" s="43">
        <v>3.3</v>
      </c>
      <c r="I93" s="43">
        <v>25</v>
      </c>
      <c r="J93" s="43">
        <v>144</v>
      </c>
      <c r="K93" s="44">
        <v>496</v>
      </c>
      <c r="L93" s="43"/>
    </row>
    <row r="94" spans="1:12" ht="15.75" customHeight="1" x14ac:dyDescent="0.25">
      <c r="A94" s="23"/>
      <c r="B94" s="15"/>
      <c r="C94" s="11"/>
      <c r="D94" s="7" t="s">
        <v>22</v>
      </c>
      <c r="E94" s="42" t="s">
        <v>64</v>
      </c>
      <c r="F94" s="43">
        <v>100</v>
      </c>
      <c r="G94" s="43">
        <v>3</v>
      </c>
      <c r="H94" s="43">
        <v>0</v>
      </c>
      <c r="I94" s="43">
        <v>19</v>
      </c>
      <c r="J94" s="43">
        <v>184</v>
      </c>
      <c r="K94" s="44">
        <v>3</v>
      </c>
      <c r="L94" s="43"/>
    </row>
    <row r="95" spans="1:12" ht="15" x14ac:dyDescent="0.25">
      <c r="A95" s="23"/>
      <c r="B95" s="15"/>
      <c r="C95" s="11"/>
      <c r="D95" s="7" t="s">
        <v>96</v>
      </c>
      <c r="E95" s="42" t="s">
        <v>96</v>
      </c>
      <c r="F95" s="43">
        <v>100</v>
      </c>
      <c r="G95" s="43">
        <v>1</v>
      </c>
      <c r="H95" s="43">
        <v>0.2</v>
      </c>
      <c r="I95" s="43">
        <v>12</v>
      </c>
      <c r="J95" s="43">
        <v>45</v>
      </c>
      <c r="K95" s="44">
        <v>399</v>
      </c>
      <c r="L95" s="43"/>
    </row>
    <row r="96" spans="1:12" ht="15" x14ac:dyDescent="0.25">
      <c r="A96" s="24"/>
      <c r="B96" s="17"/>
      <c r="C96" s="8"/>
      <c r="D96" s="18" t="s">
        <v>30</v>
      </c>
      <c r="E96" s="9"/>
      <c r="F96" s="19">
        <f>SUM(F92:F95)</f>
        <v>600</v>
      </c>
      <c r="G96" s="19">
        <f>SUM(G92:G95)</f>
        <v>25.6</v>
      </c>
      <c r="H96" s="19">
        <f>SUM(H92:H95)</f>
        <v>18.5</v>
      </c>
      <c r="I96" s="19">
        <f>SUM(I92:I95)</f>
        <v>93</v>
      </c>
      <c r="J96" s="19">
        <f>SUM(J92:J95)</f>
        <v>745</v>
      </c>
      <c r="K96" s="25"/>
      <c r="L96" s="19"/>
    </row>
    <row r="97" spans="1:12" ht="15" x14ac:dyDescent="0.25">
      <c r="A97" s="26">
        <f>A92</f>
        <v>2</v>
      </c>
      <c r="B97" s="13">
        <v>3</v>
      </c>
      <c r="C97" s="10" t="s">
        <v>24</v>
      </c>
      <c r="D97" s="7" t="s">
        <v>25</v>
      </c>
      <c r="E97" s="42" t="s">
        <v>79</v>
      </c>
      <c r="F97" s="43">
        <v>100</v>
      </c>
      <c r="G97" s="43">
        <v>1</v>
      </c>
      <c r="H97" s="43">
        <v>5</v>
      </c>
      <c r="I97" s="43">
        <v>8</v>
      </c>
      <c r="J97" s="43">
        <v>89</v>
      </c>
      <c r="K97" s="44" t="s">
        <v>37</v>
      </c>
      <c r="L97" s="43"/>
    </row>
    <row r="98" spans="1:12" ht="15" x14ac:dyDescent="0.25">
      <c r="A98" s="23"/>
      <c r="B98" s="15"/>
      <c r="C98" s="11"/>
      <c r="D98" s="7" t="s">
        <v>26</v>
      </c>
      <c r="E98" s="42" t="s">
        <v>69</v>
      </c>
      <c r="F98" s="43">
        <v>250</v>
      </c>
      <c r="G98" s="43">
        <v>2.2000000000000002</v>
      </c>
      <c r="H98" s="43">
        <v>12.9</v>
      </c>
      <c r="I98" s="43">
        <v>14.7</v>
      </c>
      <c r="J98" s="43">
        <v>94.2</v>
      </c>
      <c r="K98" s="44">
        <v>206</v>
      </c>
      <c r="L98" s="43"/>
    </row>
    <row r="99" spans="1:12" ht="15" x14ac:dyDescent="0.25">
      <c r="A99" s="23"/>
      <c r="B99" s="15"/>
      <c r="C99" s="11"/>
      <c r="D99" s="7" t="s">
        <v>27</v>
      </c>
      <c r="E99" s="42" t="s">
        <v>62</v>
      </c>
      <c r="F99" s="43">
        <v>100</v>
      </c>
      <c r="G99" s="43">
        <v>8.8699999999999992</v>
      </c>
      <c r="H99" s="43">
        <v>9.83</v>
      </c>
      <c r="I99" s="50">
        <v>11.71</v>
      </c>
      <c r="J99" s="43">
        <v>171</v>
      </c>
      <c r="K99" s="44">
        <v>286</v>
      </c>
      <c r="L99" s="43"/>
    </row>
    <row r="100" spans="1:12" ht="15" x14ac:dyDescent="0.25">
      <c r="A100" s="23"/>
      <c r="B100" s="15"/>
      <c r="C100" s="11"/>
      <c r="D100" s="7" t="s">
        <v>28</v>
      </c>
      <c r="E100" s="42" t="s">
        <v>70</v>
      </c>
      <c r="F100" s="43">
        <v>200</v>
      </c>
      <c r="G100" s="43">
        <v>10</v>
      </c>
      <c r="H100" s="43">
        <v>9</v>
      </c>
      <c r="I100" s="43">
        <v>58</v>
      </c>
      <c r="J100" s="43">
        <v>303.7</v>
      </c>
      <c r="K100" s="44">
        <v>679</v>
      </c>
      <c r="L100" s="43"/>
    </row>
    <row r="101" spans="1:12" ht="15" x14ac:dyDescent="0.25">
      <c r="A101" s="23"/>
      <c r="B101" s="15"/>
      <c r="C101" s="11"/>
      <c r="D101" s="7" t="s">
        <v>97</v>
      </c>
      <c r="E101" s="42" t="s">
        <v>44</v>
      </c>
      <c r="F101" s="43">
        <v>200</v>
      </c>
      <c r="G101" s="43">
        <v>0.1</v>
      </c>
      <c r="H101" s="43">
        <v>0</v>
      </c>
      <c r="I101" s="50">
        <v>15.2</v>
      </c>
      <c r="J101" s="43">
        <v>60</v>
      </c>
      <c r="K101" s="44">
        <v>432</v>
      </c>
      <c r="L101" s="50"/>
    </row>
    <row r="102" spans="1:12" ht="15" x14ac:dyDescent="0.25">
      <c r="A102" s="23"/>
      <c r="B102" s="15"/>
      <c r="C102" s="11"/>
      <c r="D102" s="7" t="s">
        <v>29</v>
      </c>
      <c r="E102" s="42" t="s">
        <v>93</v>
      </c>
      <c r="F102" s="43">
        <v>50</v>
      </c>
      <c r="G102" s="43">
        <v>3.3</v>
      </c>
      <c r="H102" s="43">
        <v>0.6</v>
      </c>
      <c r="I102" s="43">
        <v>16.7</v>
      </c>
      <c r="J102" s="43">
        <v>87</v>
      </c>
      <c r="K102" s="44" t="s">
        <v>42</v>
      </c>
      <c r="L102" s="43"/>
    </row>
    <row r="103" spans="1:12" ht="15" x14ac:dyDescent="0.25">
      <c r="A103" s="24"/>
      <c r="B103" s="17"/>
      <c r="C103" s="8"/>
      <c r="D103" s="18" t="s">
        <v>30</v>
      </c>
      <c r="E103" s="9"/>
      <c r="F103" s="19">
        <f>SUM(F97:F102)</f>
        <v>900</v>
      </c>
      <c r="G103" s="19">
        <f>SUM(G97:G102)</f>
        <v>25.470000000000002</v>
      </c>
      <c r="H103" s="19">
        <f>SUM(H97:H102)</f>
        <v>37.33</v>
      </c>
      <c r="I103" s="19">
        <f>SUM(I97:I102)</f>
        <v>124.31</v>
      </c>
      <c r="J103" s="19">
        <f>SUM(J97:J102)</f>
        <v>804.9</v>
      </c>
      <c r="K103" s="25"/>
      <c r="L103" s="19"/>
    </row>
    <row r="104" spans="1:12" ht="15" x14ac:dyDescent="0.2">
      <c r="A104" s="29">
        <f>A92</f>
        <v>2</v>
      </c>
      <c r="B104" s="30">
        <f>B92</f>
        <v>3</v>
      </c>
      <c r="C104" s="51" t="s">
        <v>4</v>
      </c>
      <c r="D104" s="52"/>
      <c r="E104" s="31"/>
      <c r="F104" s="32">
        <f>F96+F103</f>
        <v>1500</v>
      </c>
      <c r="G104" s="32">
        <f>G96+G103</f>
        <v>51.070000000000007</v>
      </c>
      <c r="H104" s="32">
        <f>H96+H103</f>
        <v>55.83</v>
      </c>
      <c r="I104" s="32">
        <f>I96+I103</f>
        <v>217.31</v>
      </c>
      <c r="J104" s="32">
        <f>J96+J103</f>
        <v>1549.9</v>
      </c>
      <c r="K104" s="32"/>
      <c r="L104" s="32"/>
    </row>
    <row r="105" spans="1:12" ht="15" x14ac:dyDescent="0.25">
      <c r="A105" s="20">
        <v>2</v>
      </c>
      <c r="B105" s="21">
        <v>4</v>
      </c>
      <c r="C105" s="22" t="s">
        <v>19</v>
      </c>
      <c r="D105" s="5" t="s">
        <v>20</v>
      </c>
      <c r="E105" s="39" t="s">
        <v>71</v>
      </c>
      <c r="F105" s="40">
        <v>200</v>
      </c>
      <c r="G105" s="40">
        <v>20.3</v>
      </c>
      <c r="H105" s="40">
        <v>19.510000000000002</v>
      </c>
      <c r="I105" s="40">
        <v>17.100000000000001</v>
      </c>
      <c r="J105" s="40">
        <v>390</v>
      </c>
      <c r="K105" s="41">
        <v>463</v>
      </c>
      <c r="L105" s="40"/>
    </row>
    <row r="106" spans="1:12" ht="15" x14ac:dyDescent="0.25">
      <c r="A106" s="23"/>
      <c r="B106" s="15"/>
      <c r="C106" s="11"/>
      <c r="D106" s="7" t="s">
        <v>21</v>
      </c>
      <c r="E106" s="42" t="s">
        <v>51</v>
      </c>
      <c r="F106" s="43">
        <v>200</v>
      </c>
      <c r="G106" s="43">
        <v>0.1</v>
      </c>
      <c r="H106" s="43">
        <v>0</v>
      </c>
      <c r="I106" s="43">
        <v>15</v>
      </c>
      <c r="J106" s="43">
        <v>95</v>
      </c>
      <c r="K106" s="44">
        <v>432</v>
      </c>
      <c r="L106" s="43"/>
    </row>
    <row r="107" spans="1:12" ht="15" x14ac:dyDescent="0.25">
      <c r="A107" s="23"/>
      <c r="B107" s="15"/>
      <c r="C107" s="11"/>
      <c r="D107" s="7" t="s">
        <v>23</v>
      </c>
      <c r="E107" s="42" t="s">
        <v>86</v>
      </c>
      <c r="F107" s="43">
        <v>100</v>
      </c>
      <c r="G107" s="43">
        <v>1</v>
      </c>
      <c r="H107" s="43">
        <v>0.2</v>
      </c>
      <c r="I107" s="43">
        <v>10</v>
      </c>
      <c r="J107" s="43">
        <v>74</v>
      </c>
      <c r="K107" s="44">
        <v>339</v>
      </c>
      <c r="L107" s="43"/>
    </row>
    <row r="108" spans="1:12" ht="15" x14ac:dyDescent="0.25">
      <c r="A108" s="24"/>
      <c r="B108" s="17"/>
      <c r="C108" s="8"/>
      <c r="D108" s="18" t="s">
        <v>30</v>
      </c>
      <c r="E108" s="9"/>
      <c r="F108" s="19">
        <f>SUM(F105:F107)</f>
        <v>500</v>
      </c>
      <c r="G108" s="19">
        <f>SUM(G105:G107)</f>
        <v>21.400000000000002</v>
      </c>
      <c r="H108" s="19">
        <f>SUM(H105:H107)</f>
        <v>19.71</v>
      </c>
      <c r="I108" s="19">
        <f>SUM(I105:I107)</f>
        <v>42.1</v>
      </c>
      <c r="J108" s="19">
        <f>SUM(J105:J107)</f>
        <v>559</v>
      </c>
      <c r="K108" s="25"/>
      <c r="L108" s="19"/>
    </row>
    <row r="109" spans="1:12" ht="15" x14ac:dyDescent="0.25">
      <c r="A109" s="26">
        <f>A105</f>
        <v>2</v>
      </c>
      <c r="B109" s="13">
        <v>4</v>
      </c>
      <c r="C109" s="10" t="s">
        <v>24</v>
      </c>
      <c r="D109" s="7" t="s">
        <v>25</v>
      </c>
      <c r="E109" s="42" t="s">
        <v>84</v>
      </c>
      <c r="F109" s="43">
        <v>100</v>
      </c>
      <c r="G109" s="43">
        <v>1.41</v>
      </c>
      <c r="H109" s="43">
        <v>6.01</v>
      </c>
      <c r="I109" s="43">
        <v>8.26</v>
      </c>
      <c r="J109" s="43">
        <v>92.8</v>
      </c>
      <c r="K109" s="44" t="s">
        <v>37</v>
      </c>
      <c r="L109" s="43"/>
    </row>
    <row r="110" spans="1:12" ht="15" x14ac:dyDescent="0.25">
      <c r="A110" s="23"/>
      <c r="B110" s="15"/>
      <c r="C110" s="11"/>
      <c r="D110" s="7" t="s">
        <v>26</v>
      </c>
      <c r="E110" s="42" t="s">
        <v>72</v>
      </c>
      <c r="F110" s="43">
        <v>250</v>
      </c>
      <c r="G110" s="43">
        <v>2.5</v>
      </c>
      <c r="H110" s="43">
        <v>2.8</v>
      </c>
      <c r="I110" s="43">
        <v>34</v>
      </c>
      <c r="J110" s="43">
        <v>103.2</v>
      </c>
      <c r="K110" s="44">
        <v>320</v>
      </c>
      <c r="L110" s="43"/>
    </row>
    <row r="111" spans="1:12" ht="15" x14ac:dyDescent="0.25">
      <c r="A111" s="23"/>
      <c r="B111" s="15"/>
      <c r="C111" s="11"/>
      <c r="D111" s="7" t="s">
        <v>27</v>
      </c>
      <c r="E111" s="42" t="s">
        <v>54</v>
      </c>
      <c r="F111" s="43">
        <v>200</v>
      </c>
      <c r="G111" s="43">
        <v>16.8</v>
      </c>
      <c r="H111" s="43">
        <v>13.7</v>
      </c>
      <c r="I111" s="43">
        <v>32.6</v>
      </c>
      <c r="J111" s="43">
        <v>308.7</v>
      </c>
      <c r="K111" s="44">
        <v>304</v>
      </c>
      <c r="L111" s="43"/>
    </row>
    <row r="112" spans="1:12" ht="15" x14ac:dyDescent="0.25">
      <c r="A112" s="23"/>
      <c r="B112" s="15"/>
      <c r="C112" s="11"/>
      <c r="D112" s="7" t="s">
        <v>97</v>
      </c>
      <c r="E112" s="42" t="s">
        <v>48</v>
      </c>
      <c r="F112" s="43">
        <v>200</v>
      </c>
      <c r="G112" s="43">
        <v>0.1</v>
      </c>
      <c r="H112" s="43">
        <v>0</v>
      </c>
      <c r="I112" s="43">
        <v>18.899999999999999</v>
      </c>
      <c r="J112" s="43">
        <v>73</v>
      </c>
      <c r="K112" s="44">
        <v>207</v>
      </c>
      <c r="L112" s="43"/>
    </row>
    <row r="113" spans="1:12" ht="15" x14ac:dyDescent="0.25">
      <c r="A113" s="23"/>
      <c r="B113" s="15"/>
      <c r="C113" s="11"/>
      <c r="D113" s="7" t="s">
        <v>29</v>
      </c>
      <c r="E113" s="42" t="s">
        <v>93</v>
      </c>
      <c r="F113" s="43">
        <v>50</v>
      </c>
      <c r="G113" s="43">
        <v>3.3</v>
      </c>
      <c r="H113" s="43">
        <v>0.6</v>
      </c>
      <c r="I113" s="43">
        <v>16.7</v>
      </c>
      <c r="J113" s="43">
        <v>87</v>
      </c>
      <c r="K113" s="44" t="s">
        <v>42</v>
      </c>
      <c r="L113" s="43"/>
    </row>
    <row r="114" spans="1:12" ht="15" x14ac:dyDescent="0.25">
      <c r="A114" s="24"/>
      <c r="B114" s="17"/>
      <c r="C114" s="8"/>
      <c r="D114" s="18" t="s">
        <v>30</v>
      </c>
      <c r="E114" s="9"/>
      <c r="F114" s="19">
        <f>SUM(F109:F113)</f>
        <v>800</v>
      </c>
      <c r="G114" s="19">
        <f>SUM(G109:G113)</f>
        <v>24.110000000000003</v>
      </c>
      <c r="H114" s="19">
        <f>SUM(H109:H113)</f>
        <v>23.11</v>
      </c>
      <c r="I114" s="19">
        <f>SUM(I109:I113)</f>
        <v>110.46</v>
      </c>
      <c r="J114" s="19">
        <f>SUM(J109:J113)</f>
        <v>664.7</v>
      </c>
      <c r="K114" s="25"/>
      <c r="L114" s="19"/>
    </row>
    <row r="115" spans="1:12" ht="15" x14ac:dyDescent="0.2">
      <c r="A115" s="29">
        <f>A105</f>
        <v>2</v>
      </c>
      <c r="B115" s="30">
        <f>B105</f>
        <v>4</v>
      </c>
      <c r="C115" s="51" t="s">
        <v>4</v>
      </c>
      <c r="D115" s="52"/>
      <c r="E115" s="31"/>
      <c r="F115" s="32">
        <f>F108+F114</f>
        <v>1300</v>
      </c>
      <c r="G115" s="32">
        <f>G108+G114</f>
        <v>45.510000000000005</v>
      </c>
      <c r="H115" s="32">
        <f>H108+H114</f>
        <v>42.82</v>
      </c>
      <c r="I115" s="32">
        <f>I108+I114</f>
        <v>152.56</v>
      </c>
      <c r="J115" s="32">
        <f>J108+J114</f>
        <v>1223.7</v>
      </c>
      <c r="K115" s="32"/>
      <c r="L115" s="32"/>
    </row>
    <row r="116" spans="1:12" ht="15" x14ac:dyDescent="0.25">
      <c r="A116" s="20">
        <v>2</v>
      </c>
      <c r="B116" s="21">
        <v>5</v>
      </c>
      <c r="C116" s="22" t="s">
        <v>19</v>
      </c>
      <c r="D116" s="5" t="s">
        <v>20</v>
      </c>
      <c r="E116" s="39" t="s">
        <v>81</v>
      </c>
      <c r="F116" s="40">
        <v>200</v>
      </c>
      <c r="G116" s="40">
        <v>15</v>
      </c>
      <c r="H116" s="40">
        <v>18</v>
      </c>
      <c r="I116" s="40">
        <v>42</v>
      </c>
      <c r="J116" s="40">
        <v>306</v>
      </c>
      <c r="K116" s="41">
        <v>168</v>
      </c>
      <c r="L116" s="40"/>
    </row>
    <row r="117" spans="1:12" ht="15" x14ac:dyDescent="0.25">
      <c r="A117" s="23"/>
      <c r="B117" s="15"/>
      <c r="C117" s="11"/>
      <c r="D117" s="7" t="s">
        <v>21</v>
      </c>
      <c r="E117" s="42" t="s">
        <v>56</v>
      </c>
      <c r="F117" s="43">
        <v>200</v>
      </c>
      <c r="G117" s="43">
        <v>3.2</v>
      </c>
      <c r="H117" s="43">
        <v>2.7</v>
      </c>
      <c r="I117" s="43">
        <v>15.9</v>
      </c>
      <c r="J117" s="43">
        <v>79</v>
      </c>
      <c r="K117" s="44">
        <v>501</v>
      </c>
      <c r="L117" s="43"/>
    </row>
    <row r="118" spans="1:12" ht="15" x14ac:dyDescent="0.25">
      <c r="A118" s="23"/>
      <c r="B118" s="15"/>
      <c r="C118" s="11"/>
      <c r="D118" s="7" t="s">
        <v>22</v>
      </c>
      <c r="E118" s="42" t="s">
        <v>80</v>
      </c>
      <c r="F118" s="50">
        <v>100</v>
      </c>
      <c r="G118" s="43">
        <v>3</v>
      </c>
      <c r="H118" s="43">
        <v>0</v>
      </c>
      <c r="I118" s="43">
        <v>19</v>
      </c>
      <c r="J118" s="43">
        <v>184</v>
      </c>
      <c r="K118" s="44">
        <v>3</v>
      </c>
      <c r="L118" s="43"/>
    </row>
    <row r="119" spans="1:12" ht="15" x14ac:dyDescent="0.25">
      <c r="A119" s="23"/>
      <c r="B119" s="15"/>
      <c r="C119" s="11"/>
      <c r="D119" s="6" t="s">
        <v>60</v>
      </c>
      <c r="E119" s="42" t="s">
        <v>98</v>
      </c>
      <c r="F119" s="43">
        <v>100</v>
      </c>
      <c r="G119" s="43">
        <v>6.5</v>
      </c>
      <c r="H119" s="43">
        <v>1.43</v>
      </c>
      <c r="I119" s="43">
        <v>28</v>
      </c>
      <c r="J119" s="43">
        <v>160</v>
      </c>
      <c r="K119" s="44" t="s">
        <v>63</v>
      </c>
      <c r="L119" s="43"/>
    </row>
    <row r="120" spans="1:12" ht="15.75" customHeight="1" x14ac:dyDescent="0.25">
      <c r="A120" s="24"/>
      <c r="B120" s="17"/>
      <c r="C120" s="8"/>
      <c r="D120" s="18" t="s">
        <v>30</v>
      </c>
      <c r="E120" s="9"/>
      <c r="F120" s="19">
        <f>SUM(F116:F119)</f>
        <v>600</v>
      </c>
      <c r="G120" s="19">
        <f>SUM(G116:G119)</f>
        <v>27.7</v>
      </c>
      <c r="H120" s="19">
        <f>SUM(H116:H119)</f>
        <v>22.13</v>
      </c>
      <c r="I120" s="19">
        <f>SUM(I116:I119)</f>
        <v>104.9</v>
      </c>
      <c r="J120" s="19">
        <f>SUM(J116:J119)</f>
        <v>729</v>
      </c>
      <c r="K120" s="25"/>
      <c r="L120" s="19"/>
    </row>
    <row r="121" spans="1:12" ht="15" x14ac:dyDescent="0.25">
      <c r="A121" s="26">
        <f>A116</f>
        <v>2</v>
      </c>
      <c r="B121" s="13">
        <v>5</v>
      </c>
      <c r="C121" s="10" t="s">
        <v>24</v>
      </c>
      <c r="D121" s="7" t="s">
        <v>25</v>
      </c>
      <c r="E121" s="42" t="s">
        <v>82</v>
      </c>
      <c r="F121" s="43">
        <v>100</v>
      </c>
      <c r="G121" s="43">
        <v>1.41</v>
      </c>
      <c r="H121" s="43">
        <v>6.01</v>
      </c>
      <c r="I121" s="43">
        <v>8.26</v>
      </c>
      <c r="J121" s="43">
        <v>92.8</v>
      </c>
      <c r="K121" s="44" t="s">
        <v>37</v>
      </c>
      <c r="L121" s="43"/>
    </row>
    <row r="122" spans="1:12" ht="15" x14ac:dyDescent="0.25">
      <c r="A122" s="23"/>
      <c r="B122" s="15"/>
      <c r="C122" s="11"/>
      <c r="D122" s="7" t="s">
        <v>26</v>
      </c>
      <c r="E122" s="42" t="s">
        <v>73</v>
      </c>
      <c r="F122" s="43">
        <v>250</v>
      </c>
      <c r="G122" s="43">
        <v>1.82</v>
      </c>
      <c r="H122" s="43">
        <v>13</v>
      </c>
      <c r="I122" s="43">
        <v>10.65</v>
      </c>
      <c r="J122" s="43">
        <v>95</v>
      </c>
      <c r="K122" s="44">
        <v>170</v>
      </c>
      <c r="L122" s="43"/>
    </row>
    <row r="123" spans="1:12" ht="15" x14ac:dyDescent="0.25">
      <c r="A123" s="23"/>
      <c r="B123" s="15"/>
      <c r="C123" s="11"/>
      <c r="D123" s="7" t="s">
        <v>27</v>
      </c>
      <c r="E123" s="42" t="s">
        <v>74</v>
      </c>
      <c r="F123" s="43">
        <v>100</v>
      </c>
      <c r="G123" s="50">
        <v>11.6</v>
      </c>
      <c r="H123" s="43">
        <v>7.6</v>
      </c>
      <c r="I123" s="43">
        <v>3.7</v>
      </c>
      <c r="J123" s="43">
        <v>125.6</v>
      </c>
      <c r="K123" s="44">
        <v>333</v>
      </c>
      <c r="L123" s="43"/>
    </row>
    <row r="124" spans="1:12" ht="15" x14ac:dyDescent="0.25">
      <c r="A124" s="23"/>
      <c r="B124" s="15"/>
      <c r="C124" s="11"/>
      <c r="D124" s="7" t="s">
        <v>28</v>
      </c>
      <c r="E124" s="42" t="s">
        <v>67</v>
      </c>
      <c r="F124" s="43">
        <v>200</v>
      </c>
      <c r="G124" s="43">
        <v>8.77</v>
      </c>
      <c r="H124" s="43">
        <v>9.35</v>
      </c>
      <c r="I124" s="43">
        <v>57.93</v>
      </c>
      <c r="J124" s="43">
        <v>336.51</v>
      </c>
      <c r="K124" s="44">
        <v>246</v>
      </c>
      <c r="L124" s="43"/>
    </row>
    <row r="125" spans="1:12" ht="15" x14ac:dyDescent="0.25">
      <c r="A125" s="23"/>
      <c r="B125" s="15"/>
      <c r="C125" s="11"/>
      <c r="D125" s="7" t="s">
        <v>97</v>
      </c>
      <c r="E125" s="42" t="s">
        <v>75</v>
      </c>
      <c r="F125" s="43">
        <v>200</v>
      </c>
      <c r="G125" s="43">
        <v>0.5</v>
      </c>
      <c r="H125" s="43">
        <v>0</v>
      </c>
      <c r="I125" s="43">
        <v>27</v>
      </c>
      <c r="J125" s="43">
        <v>118</v>
      </c>
      <c r="K125" s="44">
        <v>349</v>
      </c>
      <c r="L125" s="43"/>
    </row>
    <row r="126" spans="1:12" ht="15" x14ac:dyDescent="0.25">
      <c r="A126" s="23"/>
      <c r="B126" s="15"/>
      <c r="C126" s="11"/>
      <c r="D126" s="7" t="s">
        <v>29</v>
      </c>
      <c r="E126" s="42" t="s">
        <v>93</v>
      </c>
      <c r="F126" s="43">
        <v>60</v>
      </c>
      <c r="G126" s="43">
        <v>5</v>
      </c>
      <c r="H126" s="43">
        <v>0</v>
      </c>
      <c r="I126" s="43">
        <v>26</v>
      </c>
      <c r="J126" s="43">
        <v>139</v>
      </c>
      <c r="K126" s="44" t="s">
        <v>42</v>
      </c>
      <c r="L126" s="43"/>
    </row>
    <row r="127" spans="1:12" ht="15" x14ac:dyDescent="0.25">
      <c r="A127" s="24"/>
      <c r="B127" s="17"/>
      <c r="C127" s="8"/>
      <c r="D127" s="18" t="s">
        <v>30</v>
      </c>
      <c r="E127" s="9"/>
      <c r="F127" s="19">
        <f>SUM(F121:F126)</f>
        <v>910</v>
      </c>
      <c r="G127" s="19">
        <f>SUM(G121:G126)</f>
        <v>29.1</v>
      </c>
      <c r="H127" s="19">
        <f>SUM(H121:H126)</f>
        <v>35.96</v>
      </c>
      <c r="I127" s="19">
        <f>SUM(I121:I126)</f>
        <v>133.54</v>
      </c>
      <c r="J127" s="19">
        <f>SUM(J121:J126)</f>
        <v>906.91</v>
      </c>
      <c r="K127" s="25"/>
      <c r="L127" s="19"/>
    </row>
    <row r="128" spans="1:12" ht="15" x14ac:dyDescent="0.2">
      <c r="A128" s="29">
        <f>A116</f>
        <v>2</v>
      </c>
      <c r="B128" s="30">
        <f>B116</f>
        <v>5</v>
      </c>
      <c r="C128" s="51" t="s">
        <v>4</v>
      </c>
      <c r="D128" s="52"/>
      <c r="E128" s="31"/>
      <c r="F128" s="32">
        <f>F120+F127</f>
        <v>1510</v>
      </c>
      <c r="G128" s="32">
        <f>G120+G127</f>
        <v>56.8</v>
      </c>
      <c r="H128" s="32">
        <f>H120+H127</f>
        <v>58.09</v>
      </c>
      <c r="I128" s="32">
        <f>I120+I127</f>
        <v>238.44</v>
      </c>
      <c r="J128" s="32">
        <f>J120+J127</f>
        <v>1635.9099999999999</v>
      </c>
      <c r="K128" s="32"/>
      <c r="L128" s="32"/>
    </row>
    <row r="129" spans="1:12" x14ac:dyDescent="0.2">
      <c r="A129" s="27"/>
      <c r="B129" s="28"/>
      <c r="C129" s="53" t="s">
        <v>5</v>
      </c>
      <c r="D129" s="53"/>
      <c r="E129" s="53"/>
      <c r="F129" s="34">
        <f>(F18+F31+F43+F55+F66+F79+F91+F104+F115+F128)/(IF(F18=0,0,1)+IF(F31=0,0,1)+IF(F43=0,0,1)+IF(F55=0,0,1)+IF(F66=0,0,1)+IF(F79=0,0,1)+IF(F91=0,0,1)+IF(F104=0,0,1)+IF(F115=0,0,1)+IF(F128=0,0,1))</f>
        <v>1459</v>
      </c>
      <c r="G129" s="34">
        <f>(G18+G31+G43+G55+G66+G79+G91+G104+G115+G128)/(IF(G18=0,0,1)+IF(G31=0,0,1)+IF(G43=0,0,1)+IF(G55=0,0,1)+IF(G66=0,0,1)+IF(G79=0,0,1)+IF(G91=0,0,1)+IF(G104=0,0,1)+IF(G115=0,0,1)+IF(G128=0,0,1))</f>
        <v>49.433000000000007</v>
      </c>
      <c r="H129" s="34">
        <f>(H18+H31+H43+H55+H66+H79+H91+H104+H115+H128)/(IF(H18=0,0,1)+IF(H31=0,0,1)+IF(H43=0,0,1)+IF(H55=0,0,1)+IF(H66=0,0,1)+IF(H79=0,0,1)+IF(H91=0,0,1)+IF(H104=0,0,1)+IF(H115=0,0,1)+IF(H128=0,0,1))</f>
        <v>47.015999999999998</v>
      </c>
      <c r="I129" s="34">
        <f>(I18+I31+I43+I55+I66+I79+I91+I104+I115+I128)/(IF(I18=0,0,1)+IF(I31=0,0,1)+IF(I43=0,0,1)+IF(I55=0,0,1)+IF(I66=0,0,1)+IF(I79=0,0,1)+IF(I91=0,0,1)+IF(I104=0,0,1)+IF(I115=0,0,1)+IF(I128=0,0,1))</f>
        <v>200.047</v>
      </c>
      <c r="J129" s="34">
        <f>(J18+J31+J43+J55+J66+J79+J91+J104+J115+J128)/(IF(J18=0,0,1)+IF(J31=0,0,1)+IF(J43=0,0,1)+IF(J55=0,0,1)+IF(J66=0,0,1)+IF(J79=0,0,1)+IF(J91=0,0,1)+IF(J104=0,0,1)+IF(J115=0,0,1)+IF(J128=0,0,1))</f>
        <v>1505.68</v>
      </c>
      <c r="K129" s="34"/>
      <c r="L129" s="34"/>
    </row>
  </sheetData>
  <mergeCells count="14">
    <mergeCell ref="C1:E1"/>
    <mergeCell ref="H1:K1"/>
    <mergeCell ref="H2:K2"/>
    <mergeCell ref="C31:D31"/>
    <mergeCell ref="C43:D43"/>
    <mergeCell ref="C55:D55"/>
    <mergeCell ref="C66:D66"/>
    <mergeCell ref="C18:D18"/>
    <mergeCell ref="C129:E129"/>
    <mergeCell ref="C128:D128"/>
    <mergeCell ref="C79:D79"/>
    <mergeCell ref="C91:D91"/>
    <mergeCell ref="C104:D104"/>
    <mergeCell ref="C115:D115"/>
  </mergeCells>
  <pageMargins left="0.7" right="0.7" top="0.75" bottom="0.75" header="0.3" footer="0.3"/>
  <pageSetup paperSize="9" scale="90" fitToHeight="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Strukovo</cp:lastModifiedBy>
  <cp:lastPrinted>2024-02-02T12:19:45Z</cp:lastPrinted>
  <dcterms:created xsi:type="dcterms:W3CDTF">2022-05-16T14:23:56Z</dcterms:created>
  <dcterms:modified xsi:type="dcterms:W3CDTF">2025-09-24T10:18:45Z</dcterms:modified>
</cp:coreProperties>
</file>